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updateLinks="never" codeName="Questa_cartella_di_lavoro" defaultThemeVersion="124226"/>
  <mc:AlternateContent xmlns:mc="http://schemas.openxmlformats.org/markup-compatibility/2006">
    <mc:Choice Requires="x15">
      <x15ac:absPath xmlns:x15ac="http://schemas.microsoft.com/office/spreadsheetml/2010/11/ac" url="C:\Users\massimo.vitulano\Desktop\Consip\Gare RE\AQ FM Caserme\Documentazione\Documentazione post correttivo e nuovo logo\Pubblicazione 18022025\ID 2791 - Pubblicazione.doc\"/>
    </mc:Choice>
  </mc:AlternateContent>
  <xr:revisionPtr revIDLastSave="0" documentId="13_ncr:1_{65F72921-B2CD-4E34-879B-CF96127E3F01}" xr6:coauthVersionLast="47" xr6:coauthVersionMax="47" xr10:uidLastSave="{00000000-0000-0000-0000-000000000000}"/>
  <bookViews>
    <workbookView xWindow="28680" yWindow="-120" windowWidth="29040" windowHeight="15840" tabRatio="885" xr2:uid="{00000000-000D-0000-FFFF-FFFF00000000}"/>
  </bookViews>
  <sheets>
    <sheet name="Copertina" sheetId="76" r:id="rId1"/>
    <sheet name="Istruzioni per la compilazione" sheetId="58" r:id="rId2"/>
    <sheet name="ELT_ORD" sheetId="108" r:id="rId3"/>
    <sheet name="CLI_ORD" sheetId="107" r:id="rId4"/>
    <sheet name="IDR_ORD" sheetId="109" r:id="rId5"/>
    <sheet name="ELV_ORD" sheetId="104" r:id="rId6"/>
    <sheet name="ANT_ORD" sheetId="110" r:id="rId7"/>
    <sheet name="SPE_ORD" sheetId="111" r:id="rId8"/>
    <sheet name="PTEC_ORD" sheetId="99" r:id="rId9"/>
    <sheet name="PUL_AB" sheetId="6" r:id="rId10"/>
    <sheet name="PUL_ARP" sheetId="60" r:id="rId11"/>
    <sheet name="PPUL_ORD" sheetId="80" r:id="rId12"/>
    <sheet name="DIS_AB" sheetId="68" r:id="rId13"/>
    <sheet name="DIS_ARP" sheetId="72" r:id="rId14"/>
    <sheet name="SMA_ORD" sheetId="82" r:id="rId15"/>
    <sheet name="GIA_ORD" sheetId="78" r:id="rId16"/>
    <sheet name="STO_ORD" sheetId="94" r:id="rId17"/>
    <sheet name="FAC_ORD" sheetId="97" r:id="rId18"/>
    <sheet name="TRA_ORD" sheetId="92" r:id="rId19"/>
    <sheet name="EDI_ORD" sheetId="101" r:id="rId20"/>
    <sheet name="LET_ORD" sheetId="115" r:id="rId21"/>
    <sheet name="FM_STR" sheetId="106" r:id="rId22"/>
    <sheet name="SG" sheetId="75" r:id="rId23"/>
    <sheet name="Dettaglio costi del lavoro (MS)" sheetId="116" r:id="rId24"/>
    <sheet name="Dettaglio costi del lavoro (MM)" sheetId="117" r:id="rId25"/>
    <sheet name="Riepilogo Ricavi Costi e Utile" sheetId="70" r:id="rId26"/>
  </sheets>
  <externalReferences>
    <externalReference r:id="rId27"/>
  </externalReferences>
  <definedNames>
    <definedName name="_xlnm._FilterDatabase" localSheetId="6" hidden="1">ANT_ORD!$B$2:$E$45</definedName>
    <definedName name="_xlnm._FilterDatabase" localSheetId="3" hidden="1">CLI_ORD!$B$2:$E$30</definedName>
    <definedName name="_xlnm._FilterDatabase" localSheetId="12" hidden="1">DIS_AB!$C$2:$L$30</definedName>
    <definedName name="_xlnm._FilterDatabase" localSheetId="13" hidden="1">DIS_ARP!$C$2:$K$11</definedName>
    <definedName name="_xlnm._FilterDatabase" localSheetId="19" hidden="1">EDI_ORD!#REF!</definedName>
    <definedName name="_xlnm._FilterDatabase" localSheetId="2" hidden="1">ELT_ORD!$B$2:$E$18</definedName>
    <definedName name="_xlnm._FilterDatabase" localSheetId="5" hidden="1">ELV_ORD!$B$2:$E$8</definedName>
    <definedName name="_xlnm._FilterDatabase" localSheetId="17" hidden="1">FAC_ORD!$B$2:$J$4</definedName>
    <definedName name="_xlnm._FilterDatabase" localSheetId="4" hidden="1">IDR_ORD!$B$2:$E$10</definedName>
    <definedName name="_xlnm._FilterDatabase" localSheetId="20" hidden="1">LET_ORD!$B$2:$J$4</definedName>
    <definedName name="_xlnm._FilterDatabase" localSheetId="11" hidden="1">PPUL_ORD!$B$2:$J$4</definedName>
    <definedName name="_xlnm._FilterDatabase" localSheetId="8" hidden="1">PTEC_ORD!$B$2:$J$4</definedName>
    <definedName name="_xlnm._FilterDatabase" localSheetId="9" hidden="1">PUL_AB!$B$2:$C$2</definedName>
    <definedName name="_xlnm._FilterDatabase" localSheetId="10" hidden="1">PUL_ARP!$B$2:$J$78</definedName>
    <definedName name="_xlnm._FilterDatabase" localSheetId="22" hidden="1">SG!$C$2:$C$6</definedName>
    <definedName name="_xlnm._FilterDatabase" localSheetId="14" hidden="1">SMA_ORD!$C$2:$J$23</definedName>
    <definedName name="_xlnm._FilterDatabase" localSheetId="7" hidden="1">SPE_ORD!$B$2:$E$14</definedName>
    <definedName name="_xlnm._FilterDatabase" localSheetId="16" hidden="1">STO_ORD!$B$2:$J$4</definedName>
    <definedName name="_xlnm._FilterDatabase" localSheetId="18" hidden="1">TRA_ORD!$B$2:$J$4</definedName>
    <definedName name="aa">#REF!</definedName>
    <definedName name="base_asta" localSheetId="6">#REF!</definedName>
    <definedName name="base_asta" localSheetId="3">#REF!</definedName>
    <definedName name="base_asta" localSheetId="24">#REF!</definedName>
    <definedName name="base_asta" localSheetId="23">#REF!</definedName>
    <definedName name="base_asta" localSheetId="13">#REF!</definedName>
    <definedName name="base_asta" localSheetId="19">#REF!</definedName>
    <definedName name="base_asta" localSheetId="2">#REF!</definedName>
    <definedName name="base_asta" localSheetId="5">#REF!</definedName>
    <definedName name="base_asta" localSheetId="17">#REF!</definedName>
    <definedName name="base_asta" localSheetId="21">#REF!</definedName>
    <definedName name="base_asta" localSheetId="4">#REF!</definedName>
    <definedName name="base_asta" localSheetId="20">#REF!</definedName>
    <definedName name="base_asta" localSheetId="11">#REF!</definedName>
    <definedName name="base_asta" localSheetId="8">#REF!</definedName>
    <definedName name="base_asta" localSheetId="22">#REF!</definedName>
    <definedName name="base_asta" localSheetId="14">#REF!</definedName>
    <definedName name="base_asta" localSheetId="7">#REF!</definedName>
    <definedName name="base_asta" localSheetId="16">#REF!</definedName>
    <definedName name="base_asta" localSheetId="18">#REF!</definedName>
    <definedName name="base_asta">#REF!</definedName>
    <definedName name="CANMESE" localSheetId="6">#REF!</definedName>
    <definedName name="CANMESE" localSheetId="3">#REF!</definedName>
    <definedName name="CANMESE" localSheetId="24">#REF!</definedName>
    <definedName name="CANMESE" localSheetId="23">#REF!</definedName>
    <definedName name="CANMESE" localSheetId="19">#REF!</definedName>
    <definedName name="CANMESE" localSheetId="2">#REF!</definedName>
    <definedName name="CANMESE" localSheetId="5">#REF!</definedName>
    <definedName name="CANMESE" localSheetId="17">#REF!</definedName>
    <definedName name="CANMESE" localSheetId="21">#REF!</definedName>
    <definedName name="CANMESE" localSheetId="4">#REF!</definedName>
    <definedName name="CANMESE" localSheetId="20">#REF!</definedName>
    <definedName name="CANMESE" localSheetId="8">#REF!</definedName>
    <definedName name="CANMESE" localSheetId="14">#REF!</definedName>
    <definedName name="CANMESE" localSheetId="7">#REF!</definedName>
    <definedName name="CANMESE" localSheetId="16">#REF!</definedName>
    <definedName name="CANMESE" localSheetId="18">#REF!</definedName>
    <definedName name="CANMESE">#REF!</definedName>
    <definedName name="canonemese" localSheetId="6">#REF!</definedName>
    <definedName name="canonemese" localSheetId="3">#REF!</definedName>
    <definedName name="canonemese" localSheetId="24">#REF!</definedName>
    <definedName name="canonemese" localSheetId="23">#REF!</definedName>
    <definedName name="canonemese" localSheetId="13">#REF!</definedName>
    <definedName name="canonemese" localSheetId="19">#REF!</definedName>
    <definedName name="canonemese" localSheetId="2">#REF!</definedName>
    <definedName name="canonemese" localSheetId="5">#REF!</definedName>
    <definedName name="canonemese" localSheetId="17">#REF!</definedName>
    <definedName name="canonemese" localSheetId="21">#REF!</definedName>
    <definedName name="canonemese" localSheetId="4">#REF!</definedName>
    <definedName name="canonemese" localSheetId="20">#REF!</definedName>
    <definedName name="canonemese" localSheetId="11">#REF!</definedName>
    <definedName name="canonemese" localSheetId="8">#REF!</definedName>
    <definedName name="canonemese" localSheetId="22">#REF!</definedName>
    <definedName name="canonemese" localSheetId="14">#REF!</definedName>
    <definedName name="canonemese" localSheetId="7">#REF!</definedName>
    <definedName name="canonemese" localSheetId="16">#REF!</definedName>
    <definedName name="canonemese" localSheetId="18">#REF!</definedName>
    <definedName name="canonemese">#REF!</definedName>
    <definedName name="COM" localSheetId="6">#REF!</definedName>
    <definedName name="COM" localSheetId="3">#REF!</definedName>
    <definedName name="COM" localSheetId="24">#REF!</definedName>
    <definedName name="COM" localSheetId="23">#REF!</definedName>
    <definedName name="COM" localSheetId="19">#REF!</definedName>
    <definedName name="COM" localSheetId="2">#REF!</definedName>
    <definedName name="COM" localSheetId="5">#REF!</definedName>
    <definedName name="COM" localSheetId="17">#REF!</definedName>
    <definedName name="COM" localSheetId="21">#REF!</definedName>
    <definedName name="COM" localSheetId="4">#REF!</definedName>
    <definedName name="COM" localSheetId="20">#REF!</definedName>
    <definedName name="COM" localSheetId="8">#REF!</definedName>
    <definedName name="COM" localSheetId="14">#REF!</definedName>
    <definedName name="COM" localSheetId="7">#REF!</definedName>
    <definedName name="COM" localSheetId="16">#REF!</definedName>
    <definedName name="COM" localSheetId="18">#REF!</definedName>
    <definedName name="COM">#REF!</definedName>
    <definedName name="comun" localSheetId="6">#REF!</definedName>
    <definedName name="comun" localSheetId="3">#REF!</definedName>
    <definedName name="comun" localSheetId="24">#REF!</definedName>
    <definedName name="comun" localSheetId="23">#REF!</definedName>
    <definedName name="comun" localSheetId="19">#REF!</definedName>
    <definedName name="comun" localSheetId="2">#REF!</definedName>
    <definedName name="comun" localSheetId="5">#REF!</definedName>
    <definedName name="comun" localSheetId="17">#REF!</definedName>
    <definedName name="comun" localSheetId="21">#REF!</definedName>
    <definedName name="comun" localSheetId="4">#REF!</definedName>
    <definedName name="comun" localSheetId="20">#REF!</definedName>
    <definedName name="comun" localSheetId="8">#REF!</definedName>
    <definedName name="comun" localSheetId="14">#REF!</definedName>
    <definedName name="comun" localSheetId="7">#REF!</definedName>
    <definedName name="comun" localSheetId="16">#REF!</definedName>
    <definedName name="comun" localSheetId="18">#REF!</definedName>
    <definedName name="comun">#REF!</definedName>
    <definedName name="Comuni" localSheetId="6">#REF!</definedName>
    <definedName name="Comuni" localSheetId="3">#REF!</definedName>
    <definedName name="Comuni" localSheetId="24">#REF!</definedName>
    <definedName name="Comuni" localSheetId="23">#REF!</definedName>
    <definedName name="Comuni" localSheetId="12">#REF!</definedName>
    <definedName name="Comuni" localSheetId="13">#REF!</definedName>
    <definedName name="Comuni" localSheetId="19">#REF!</definedName>
    <definedName name="Comuni" localSheetId="2">#REF!</definedName>
    <definedName name="Comuni" localSheetId="5">#REF!</definedName>
    <definedName name="Comuni" localSheetId="17">#REF!</definedName>
    <definedName name="Comuni" localSheetId="21">#REF!</definedName>
    <definedName name="Comuni" localSheetId="4">#REF!</definedName>
    <definedName name="Comuni" localSheetId="20">#REF!</definedName>
    <definedName name="Comuni" localSheetId="11">#REF!</definedName>
    <definedName name="Comuni" localSheetId="8">#REF!</definedName>
    <definedName name="Comuni" localSheetId="10">#REF!</definedName>
    <definedName name="Comuni" localSheetId="22">#REF!</definedName>
    <definedName name="Comuni" localSheetId="14">#REF!</definedName>
    <definedName name="Comuni" localSheetId="7">#REF!</definedName>
    <definedName name="Comuni" localSheetId="16">#REF!</definedName>
    <definedName name="Comuni" localSheetId="18">#REF!</definedName>
    <definedName name="Comuni">#REF!</definedName>
    <definedName name="dd">#REF!</definedName>
    <definedName name="deeeeeeeeeeeeeee">#REF!</definedName>
    <definedName name="eeee">#REF!</definedName>
    <definedName name="mq_gg" localSheetId="6">#REF!</definedName>
    <definedName name="mq_gg" localSheetId="3">#REF!</definedName>
    <definedName name="mq_gg" localSheetId="24">#REF!</definedName>
    <definedName name="mq_gg" localSheetId="23">#REF!</definedName>
    <definedName name="mq_gg" localSheetId="13">#REF!</definedName>
    <definedName name="mq_gg" localSheetId="19">#REF!</definedName>
    <definedName name="mq_gg" localSheetId="2">#REF!</definedName>
    <definedName name="mq_gg" localSheetId="5">#REF!</definedName>
    <definedName name="mq_gg" localSheetId="17">#REF!</definedName>
    <definedName name="mq_gg" localSheetId="21">#REF!</definedName>
    <definedName name="mq_gg" localSheetId="4">#REF!</definedName>
    <definedName name="mq_gg" localSheetId="20">#REF!</definedName>
    <definedName name="mq_gg" localSheetId="11">#REF!</definedName>
    <definedName name="mq_gg" localSheetId="8">#REF!</definedName>
    <definedName name="mq_gg" localSheetId="22">#REF!</definedName>
    <definedName name="mq_gg" localSheetId="14">#REF!</definedName>
    <definedName name="mq_gg" localSheetId="7">#REF!</definedName>
    <definedName name="mq_gg" localSheetId="16">#REF!</definedName>
    <definedName name="mq_gg" localSheetId="18">#REF!</definedName>
    <definedName name="mq_gg">#REF!</definedName>
    <definedName name="ore_lu_ve" localSheetId="6">#REF!</definedName>
    <definedName name="ore_lu_ve" localSheetId="3">#REF!</definedName>
    <definedName name="ore_lu_ve" localSheetId="24">#REF!</definedName>
    <definedName name="ore_lu_ve" localSheetId="23">#REF!</definedName>
    <definedName name="ore_lu_ve" localSheetId="13">#REF!</definedName>
    <definedName name="ore_lu_ve" localSheetId="19">#REF!</definedName>
    <definedName name="ore_lu_ve" localSheetId="2">#REF!</definedName>
    <definedName name="ore_lu_ve" localSheetId="5">#REF!</definedName>
    <definedName name="ore_lu_ve" localSheetId="17">#REF!</definedName>
    <definedName name="ore_lu_ve" localSheetId="21">#REF!</definedName>
    <definedName name="ore_lu_ve" localSheetId="4">#REF!</definedName>
    <definedName name="ore_lu_ve" localSheetId="20">#REF!</definedName>
    <definedName name="ore_lu_ve" localSheetId="11">#REF!</definedName>
    <definedName name="ore_lu_ve" localSheetId="8">#REF!</definedName>
    <definedName name="ore_lu_ve" localSheetId="22">#REF!</definedName>
    <definedName name="ore_lu_ve" localSheetId="14">#REF!</definedName>
    <definedName name="ore_lu_ve" localSheetId="7">#REF!</definedName>
    <definedName name="ore_lu_ve" localSheetId="16">#REF!</definedName>
    <definedName name="ore_lu_ve" localSheetId="18">#REF!</definedName>
    <definedName name="ore_lu_ve">#REF!</definedName>
    <definedName name="oremese" localSheetId="6">#REF!</definedName>
    <definedName name="oremese" localSheetId="3">#REF!</definedName>
    <definedName name="oremese" localSheetId="24">#REF!</definedName>
    <definedName name="oremese" localSheetId="23">#REF!</definedName>
    <definedName name="oremese" localSheetId="13">#REF!</definedName>
    <definedName name="oremese" localSheetId="19">#REF!</definedName>
    <definedName name="oremese" localSheetId="2">#REF!</definedName>
    <definedName name="oremese" localSheetId="5">#REF!</definedName>
    <definedName name="oremese" localSheetId="17">#REF!</definedName>
    <definedName name="oremese" localSheetId="21">#REF!</definedName>
    <definedName name="oremese" localSheetId="4">#REF!</definedName>
    <definedName name="oremese" localSheetId="20">#REF!</definedName>
    <definedName name="oremese" localSheetId="11">#REF!</definedName>
    <definedName name="oremese" localSheetId="8">#REF!</definedName>
    <definedName name="oremese" localSheetId="22">#REF!</definedName>
    <definedName name="oremese" localSheetId="14">#REF!</definedName>
    <definedName name="oremese" localSheetId="7">#REF!</definedName>
    <definedName name="oremese" localSheetId="16">#REF!</definedName>
    <definedName name="oremese" localSheetId="18">#REF!</definedName>
    <definedName name="oremese">#REF!</definedName>
    <definedName name="Print_Area_0" localSheetId="6">#REF!</definedName>
    <definedName name="Print_Area_0" localSheetId="3">#REF!</definedName>
    <definedName name="Print_Area_0" localSheetId="24">#REF!</definedName>
    <definedName name="Print_Area_0" localSheetId="23">#REF!</definedName>
    <definedName name="Print_Area_0" localSheetId="13">#REF!</definedName>
    <definedName name="Print_Area_0" localSheetId="19">#REF!</definedName>
    <definedName name="Print_Area_0" localSheetId="2">#REF!</definedName>
    <definedName name="Print_Area_0" localSheetId="5">#REF!</definedName>
    <definedName name="Print_Area_0" localSheetId="17">#REF!</definedName>
    <definedName name="Print_Area_0" localSheetId="21">#REF!</definedName>
    <definedName name="Print_Area_0" localSheetId="4">#REF!</definedName>
    <definedName name="Print_Area_0" localSheetId="20">#REF!</definedName>
    <definedName name="Print_Area_0" localSheetId="11">#REF!</definedName>
    <definedName name="Print_Area_0" localSheetId="8">#REF!</definedName>
    <definedName name="Print_Area_0" localSheetId="22">#REF!</definedName>
    <definedName name="Print_Area_0" localSheetId="14">#REF!</definedName>
    <definedName name="Print_Area_0" localSheetId="7">#REF!</definedName>
    <definedName name="Print_Area_0" localSheetId="16">#REF!</definedName>
    <definedName name="Print_Area_0" localSheetId="18">#REF!</definedName>
    <definedName name="Print_Area_0">#REF!</definedName>
    <definedName name="Print_Area_1" localSheetId="6">#REF!</definedName>
    <definedName name="Print_Area_1" localSheetId="3">#REF!</definedName>
    <definedName name="Print_Area_1" localSheetId="24">#REF!</definedName>
    <definedName name="Print_Area_1" localSheetId="23">#REF!</definedName>
    <definedName name="Print_Area_1" localSheetId="13">#REF!</definedName>
    <definedName name="Print_Area_1" localSheetId="19">#REF!</definedName>
    <definedName name="Print_Area_1" localSheetId="2">#REF!</definedName>
    <definedName name="Print_Area_1" localSheetId="5">#REF!</definedName>
    <definedName name="Print_Area_1" localSheetId="17">#REF!</definedName>
    <definedName name="Print_Area_1" localSheetId="21">#REF!</definedName>
    <definedName name="Print_Area_1" localSheetId="4">#REF!</definedName>
    <definedName name="Print_Area_1" localSheetId="20">#REF!</definedName>
    <definedName name="Print_Area_1" localSheetId="11">#REF!</definedName>
    <definedName name="Print_Area_1" localSheetId="8">#REF!</definedName>
    <definedName name="Print_Area_1" localSheetId="22">#REF!</definedName>
    <definedName name="Print_Area_1" localSheetId="14">#REF!</definedName>
    <definedName name="Print_Area_1" localSheetId="7">#REF!</definedName>
    <definedName name="Print_Area_1" localSheetId="16">#REF!</definedName>
    <definedName name="Print_Area_1" localSheetId="18">#REF!</definedName>
    <definedName name="Print_Area_1">#REF!</definedName>
    <definedName name="Print_Area_2" localSheetId="6">#REF!</definedName>
    <definedName name="Print_Area_2" localSheetId="3">#REF!</definedName>
    <definedName name="Print_Area_2" localSheetId="24">#REF!</definedName>
    <definedName name="Print_Area_2" localSheetId="23">#REF!</definedName>
    <definedName name="Print_Area_2" localSheetId="13">#REF!</definedName>
    <definedName name="Print_Area_2" localSheetId="19">#REF!</definedName>
    <definedName name="Print_Area_2" localSheetId="2">#REF!</definedName>
    <definedName name="Print_Area_2" localSheetId="5">#REF!</definedName>
    <definedName name="Print_Area_2" localSheetId="17">#REF!</definedName>
    <definedName name="Print_Area_2" localSheetId="21">#REF!</definedName>
    <definedName name="Print_Area_2" localSheetId="4">#REF!</definedName>
    <definedName name="Print_Area_2" localSheetId="20">#REF!</definedName>
    <definedName name="Print_Area_2" localSheetId="11">#REF!</definedName>
    <definedName name="Print_Area_2" localSheetId="8">#REF!</definedName>
    <definedName name="Print_Area_2" localSheetId="22">#REF!</definedName>
    <definedName name="Print_Area_2" localSheetId="14">#REF!</definedName>
    <definedName name="Print_Area_2" localSheetId="7">#REF!</definedName>
    <definedName name="Print_Area_2" localSheetId="16">#REF!</definedName>
    <definedName name="Print_Area_2" localSheetId="18">#REF!</definedName>
    <definedName name="Print_Area_2">#REF!</definedName>
    <definedName name="Print_Area_4" localSheetId="6">#REF!</definedName>
    <definedName name="Print_Area_4" localSheetId="3">#REF!</definedName>
    <definedName name="Print_Area_4" localSheetId="24">#REF!</definedName>
    <definedName name="Print_Area_4" localSheetId="23">#REF!</definedName>
    <definedName name="Print_Area_4" localSheetId="13">#REF!</definedName>
    <definedName name="Print_Area_4" localSheetId="19">#REF!</definedName>
    <definedName name="Print_Area_4" localSheetId="2">#REF!</definedName>
    <definedName name="Print_Area_4" localSheetId="5">#REF!</definedName>
    <definedName name="Print_Area_4" localSheetId="17">#REF!</definedName>
    <definedName name="Print_Area_4" localSheetId="21">#REF!</definedName>
    <definedName name="Print_Area_4" localSheetId="4">#REF!</definedName>
    <definedName name="Print_Area_4" localSheetId="20">#REF!</definedName>
    <definedName name="Print_Area_4" localSheetId="11">#REF!</definedName>
    <definedName name="Print_Area_4" localSheetId="8">#REF!</definedName>
    <definedName name="Print_Area_4" localSheetId="22">#REF!</definedName>
    <definedName name="Print_Area_4" localSheetId="14">#REF!</definedName>
    <definedName name="Print_Area_4" localSheetId="7">#REF!</definedName>
    <definedName name="Print_Area_4" localSheetId="16">#REF!</definedName>
    <definedName name="Print_Area_4" localSheetId="18">#REF!</definedName>
    <definedName name="Print_Area_4">#REF!</definedName>
    <definedName name="Print_Area_5" localSheetId="6">#REF!</definedName>
    <definedName name="Print_Area_5" localSheetId="3">#REF!</definedName>
    <definedName name="Print_Area_5" localSheetId="24">#REF!</definedName>
    <definedName name="Print_Area_5" localSheetId="23">#REF!</definedName>
    <definedName name="Print_Area_5" localSheetId="13">#REF!</definedName>
    <definedName name="Print_Area_5" localSheetId="19">#REF!</definedName>
    <definedName name="Print_Area_5" localSheetId="2">#REF!</definedName>
    <definedName name="Print_Area_5" localSheetId="5">#REF!</definedName>
    <definedName name="Print_Area_5" localSheetId="17">#REF!</definedName>
    <definedName name="Print_Area_5" localSheetId="21">#REF!</definedName>
    <definedName name="Print_Area_5" localSheetId="4">#REF!</definedName>
    <definedName name="Print_Area_5" localSheetId="20">#REF!</definedName>
    <definedName name="Print_Area_5" localSheetId="11">#REF!</definedName>
    <definedName name="Print_Area_5" localSheetId="8">#REF!</definedName>
    <definedName name="Print_Area_5" localSheetId="22">#REF!</definedName>
    <definedName name="Print_Area_5" localSheetId="14">#REF!</definedName>
    <definedName name="Print_Area_5" localSheetId="7">#REF!</definedName>
    <definedName name="Print_Area_5" localSheetId="16">#REF!</definedName>
    <definedName name="Print_Area_5" localSheetId="18">#REF!</definedName>
    <definedName name="Print_Area_5">#REF!</definedName>
    <definedName name="Print_Area_6" localSheetId="6">#REF!</definedName>
    <definedName name="Print_Area_6" localSheetId="3">#REF!</definedName>
    <definedName name="Print_Area_6" localSheetId="24">#REF!</definedName>
    <definedName name="Print_Area_6" localSheetId="23">#REF!</definedName>
    <definedName name="Print_Area_6" localSheetId="13">#REF!</definedName>
    <definedName name="Print_Area_6" localSheetId="19">#REF!</definedName>
    <definedName name="Print_Area_6" localSheetId="2">#REF!</definedName>
    <definedName name="Print_Area_6" localSheetId="5">#REF!</definedName>
    <definedName name="Print_Area_6" localSheetId="17">#REF!</definedName>
    <definedName name="Print_Area_6" localSheetId="21">#REF!</definedName>
    <definedName name="Print_Area_6" localSheetId="4">#REF!</definedName>
    <definedName name="Print_Area_6" localSheetId="20">#REF!</definedName>
    <definedName name="Print_Area_6" localSheetId="11">#REF!</definedName>
    <definedName name="Print_Area_6" localSheetId="8">#REF!</definedName>
    <definedName name="Print_Area_6" localSheetId="22">#REF!</definedName>
    <definedName name="Print_Area_6" localSheetId="14">#REF!</definedName>
    <definedName name="Print_Area_6" localSheetId="7">#REF!</definedName>
    <definedName name="Print_Area_6" localSheetId="16">#REF!</definedName>
    <definedName name="Print_Area_6" localSheetId="18">#REF!</definedName>
    <definedName name="Print_Area_6">#REF!</definedName>
    <definedName name="Print_Area_7" localSheetId="6">#REF!</definedName>
    <definedName name="Print_Area_7" localSheetId="3">#REF!</definedName>
    <definedName name="Print_Area_7" localSheetId="24">#REF!</definedName>
    <definedName name="Print_Area_7" localSheetId="23">#REF!</definedName>
    <definedName name="Print_Area_7" localSheetId="13">#REF!</definedName>
    <definedName name="Print_Area_7" localSheetId="19">#REF!</definedName>
    <definedName name="Print_Area_7" localSheetId="2">#REF!</definedName>
    <definedName name="Print_Area_7" localSheetId="5">#REF!</definedName>
    <definedName name="Print_Area_7" localSheetId="17">#REF!</definedName>
    <definedName name="Print_Area_7" localSheetId="21">#REF!</definedName>
    <definedName name="Print_Area_7" localSheetId="4">#REF!</definedName>
    <definedName name="Print_Area_7" localSheetId="20">#REF!</definedName>
    <definedName name="Print_Area_7" localSheetId="11">#REF!</definedName>
    <definedName name="Print_Area_7" localSheetId="8">#REF!</definedName>
    <definedName name="Print_Area_7" localSheetId="22">#REF!</definedName>
    <definedName name="Print_Area_7" localSheetId="14">#REF!</definedName>
    <definedName name="Print_Area_7" localSheetId="7">#REF!</definedName>
    <definedName name="Print_Area_7" localSheetId="16">#REF!</definedName>
    <definedName name="Print_Area_7" localSheetId="18">#REF!</definedName>
    <definedName name="Print_Area_7">#REF!</definedName>
    <definedName name="Print_Area_8" localSheetId="6">#REF!</definedName>
    <definedName name="Print_Area_8" localSheetId="3">#REF!</definedName>
    <definedName name="Print_Area_8" localSheetId="24">#REF!</definedName>
    <definedName name="Print_Area_8" localSheetId="23">#REF!</definedName>
    <definedName name="Print_Area_8" localSheetId="13">#REF!</definedName>
    <definedName name="Print_Area_8" localSheetId="19">#REF!</definedName>
    <definedName name="Print_Area_8" localSheetId="2">#REF!</definedName>
    <definedName name="Print_Area_8" localSheetId="5">#REF!</definedName>
    <definedName name="Print_Area_8" localSheetId="17">#REF!</definedName>
    <definedName name="Print_Area_8" localSheetId="21">#REF!</definedName>
    <definedName name="Print_Area_8" localSheetId="4">#REF!</definedName>
    <definedName name="Print_Area_8" localSheetId="20">#REF!</definedName>
    <definedName name="Print_Area_8" localSheetId="11">#REF!</definedName>
    <definedName name="Print_Area_8" localSheetId="8">#REF!</definedName>
    <definedName name="Print_Area_8" localSheetId="22">#REF!</definedName>
    <definedName name="Print_Area_8" localSheetId="14">#REF!</definedName>
    <definedName name="Print_Area_8" localSheetId="7">#REF!</definedName>
    <definedName name="Print_Area_8" localSheetId="16">#REF!</definedName>
    <definedName name="Print_Area_8" localSheetId="18">#REF!</definedName>
    <definedName name="Print_Area_8">#REF!</definedName>
    <definedName name="tipo">[1]Foglio1!$D$1:$D$4</definedName>
    <definedName name="Tot._mq" localSheetId="6">#REF!</definedName>
    <definedName name="Tot._mq" localSheetId="3">#REF!</definedName>
    <definedName name="Tot._mq" localSheetId="24">#REF!</definedName>
    <definedName name="Tot._mq" localSheetId="23">#REF!</definedName>
    <definedName name="Tot._mq" localSheetId="13">#REF!</definedName>
    <definedName name="Tot._mq" localSheetId="19">#REF!</definedName>
    <definedName name="Tot._mq" localSheetId="2">#REF!</definedName>
    <definedName name="Tot._mq" localSheetId="5">#REF!</definedName>
    <definedName name="Tot._mq" localSheetId="17">#REF!</definedName>
    <definedName name="Tot._mq" localSheetId="21">#REF!</definedName>
    <definedName name="Tot._mq" localSheetId="4">#REF!</definedName>
    <definedName name="Tot._mq" localSheetId="20">#REF!</definedName>
    <definedName name="Tot._mq" localSheetId="11">#REF!</definedName>
    <definedName name="Tot._mq" localSheetId="8">#REF!</definedName>
    <definedName name="Tot._mq" localSheetId="22">#REF!</definedName>
    <definedName name="Tot._mq" localSheetId="14">#REF!</definedName>
    <definedName name="Tot._mq" localSheetId="7">#REF!</definedName>
    <definedName name="Tot._mq" localSheetId="16">#REF!</definedName>
    <definedName name="Tot._mq" localSheetId="18">#REF!</definedName>
    <definedName name="Tot._mq">#REF!</definedName>
    <definedName name="Tot_mq" localSheetId="6">#REF!</definedName>
    <definedName name="Tot_mq" localSheetId="3">#REF!</definedName>
    <definedName name="Tot_mq" localSheetId="24">#REF!</definedName>
    <definedName name="Tot_mq" localSheetId="23">#REF!</definedName>
    <definedName name="Tot_mq" localSheetId="13">#REF!</definedName>
    <definedName name="Tot_mq" localSheetId="19">#REF!</definedName>
    <definedName name="Tot_mq" localSheetId="2">#REF!</definedName>
    <definedName name="Tot_mq" localSheetId="5">#REF!</definedName>
    <definedName name="Tot_mq" localSheetId="17">#REF!</definedName>
    <definedName name="Tot_mq" localSheetId="21">#REF!</definedName>
    <definedName name="Tot_mq" localSheetId="4">#REF!</definedName>
    <definedName name="Tot_mq" localSheetId="20">#REF!</definedName>
    <definedName name="Tot_mq" localSheetId="11">#REF!</definedName>
    <definedName name="Tot_mq" localSheetId="8">#REF!</definedName>
    <definedName name="Tot_mq" localSheetId="22">#REF!</definedName>
    <definedName name="Tot_mq" localSheetId="14">#REF!</definedName>
    <definedName name="Tot_mq" localSheetId="7">#REF!</definedName>
    <definedName name="Tot_mq" localSheetId="16">#REF!</definedName>
    <definedName name="Tot_mq" localSheetId="18">#REF!</definedName>
    <definedName name="Tot_mq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9" i="70" l="1"/>
  <c r="D48" i="70"/>
  <c r="T4" i="101"/>
  <c r="T3" i="101"/>
  <c r="N22" i="78"/>
  <c r="N18" i="78"/>
  <c r="N11" i="78"/>
  <c r="N3" i="78"/>
  <c r="V11" i="78"/>
  <c r="X22" i="78"/>
  <c r="X18" i="78"/>
  <c r="X11" i="78"/>
  <c r="X3" i="78"/>
  <c r="V22" i="78"/>
  <c r="V18" i="78"/>
  <c r="V3" i="78"/>
  <c r="S3" i="82"/>
  <c r="U3" i="82"/>
  <c r="AC23" i="6"/>
  <c r="AC22" i="6"/>
  <c r="AC21" i="6"/>
  <c r="AC20" i="6"/>
  <c r="AC19" i="6"/>
  <c r="AC18" i="6"/>
  <c r="AC17" i="6"/>
  <c r="AC16" i="6"/>
  <c r="AC15" i="6"/>
  <c r="AC14" i="6"/>
  <c r="AC13" i="6"/>
  <c r="AC12" i="6"/>
  <c r="AC11" i="6"/>
  <c r="AC10" i="6"/>
  <c r="AC9" i="6"/>
  <c r="AC8" i="6"/>
  <c r="AC7" i="6"/>
  <c r="AC6" i="6"/>
  <c r="AD23" i="6"/>
  <c r="AD22" i="6"/>
  <c r="AD21" i="6"/>
  <c r="AD20" i="6"/>
  <c r="AD19" i="6"/>
  <c r="AD18" i="6"/>
  <c r="AE18" i="6" s="1"/>
  <c r="AD17" i="6"/>
  <c r="AE17" i="6" s="1"/>
  <c r="AD16" i="6"/>
  <c r="AE16" i="6" s="1"/>
  <c r="AD15" i="6"/>
  <c r="AD14" i="6"/>
  <c r="AD13" i="6"/>
  <c r="AD12" i="6"/>
  <c r="AD11" i="6"/>
  <c r="AD10" i="6"/>
  <c r="AE10" i="6" s="1"/>
  <c r="AD9" i="6"/>
  <c r="AE9" i="6" s="1"/>
  <c r="AD8" i="6"/>
  <c r="AE8" i="6" s="1"/>
  <c r="AD7" i="6"/>
  <c r="AD6" i="6"/>
  <c r="AE23" i="6"/>
  <c r="AE22" i="6"/>
  <c r="AE21" i="6"/>
  <c r="AE20" i="6"/>
  <c r="AE19" i="6"/>
  <c r="AE15" i="6"/>
  <c r="AE14" i="6"/>
  <c r="AE13" i="6"/>
  <c r="AE12" i="6"/>
  <c r="AE11" i="6"/>
  <c r="AE7" i="6"/>
  <c r="AE6" i="6"/>
  <c r="AA23" i="6"/>
  <c r="AB23" i="6" s="1"/>
  <c r="AB22" i="6"/>
  <c r="AA22" i="6"/>
  <c r="AB21" i="6"/>
  <c r="AA21" i="6"/>
  <c r="AA20" i="6"/>
  <c r="AB20" i="6" s="1"/>
  <c r="AA19" i="6"/>
  <c r="AB19" i="6" s="1"/>
  <c r="AB18" i="6"/>
  <c r="AA18" i="6"/>
  <c r="AA17" i="6"/>
  <c r="AB17" i="6" s="1"/>
  <c r="AA16" i="6"/>
  <c r="AB16" i="6" s="1"/>
  <c r="AA15" i="6"/>
  <c r="AB15" i="6" s="1"/>
  <c r="AB14" i="6"/>
  <c r="AA14" i="6"/>
  <c r="AB13" i="6"/>
  <c r="AA13" i="6"/>
  <c r="AA12" i="6"/>
  <c r="AB12" i="6" s="1"/>
  <c r="AA11" i="6"/>
  <c r="AB11" i="6" s="1"/>
  <c r="AB10" i="6"/>
  <c r="AA10" i="6"/>
  <c r="AA9" i="6"/>
  <c r="AB9" i="6" s="1"/>
  <c r="AA8" i="6"/>
  <c r="AB8" i="6" s="1"/>
  <c r="AA7" i="6"/>
  <c r="AB7" i="6" s="1"/>
  <c r="AB6" i="6"/>
  <c r="AA6" i="6"/>
  <c r="AA5" i="6"/>
  <c r="AB5" i="6" s="1"/>
  <c r="AC5" i="6" s="1"/>
  <c r="AA4" i="6"/>
  <c r="AB4" i="6" s="1"/>
  <c r="AD4" i="6" s="1"/>
  <c r="AA3" i="6"/>
  <c r="U84" i="60"/>
  <c r="U83" i="60"/>
  <c r="U82" i="60"/>
  <c r="U81" i="60"/>
  <c r="U80" i="60"/>
  <c r="U79" i="60"/>
  <c r="T84" i="60"/>
  <c r="T83" i="60"/>
  <c r="T82" i="60"/>
  <c r="T81" i="60"/>
  <c r="T80" i="60"/>
  <c r="T79" i="60"/>
  <c r="D21" i="70"/>
  <c r="S7" i="115"/>
  <c r="S6" i="115"/>
  <c r="S5" i="115"/>
  <c r="N8" i="6"/>
  <c r="V9" i="97"/>
  <c r="M84" i="60"/>
  <c r="M83" i="60"/>
  <c r="M82" i="60"/>
  <c r="M81" i="60"/>
  <c r="M80" i="60"/>
  <c r="M79" i="60"/>
  <c r="M78" i="60"/>
  <c r="M77" i="60"/>
  <c r="M76" i="60"/>
  <c r="M75" i="60"/>
  <c r="M74" i="60"/>
  <c r="M73" i="60"/>
  <c r="M72" i="60"/>
  <c r="M71" i="60"/>
  <c r="M70" i="60"/>
  <c r="M69" i="60"/>
  <c r="M68" i="60"/>
  <c r="M67" i="60"/>
  <c r="M66" i="60"/>
  <c r="M65" i="60"/>
  <c r="M64" i="60"/>
  <c r="M63" i="60"/>
  <c r="M62" i="60"/>
  <c r="M61" i="60"/>
  <c r="M60" i="60"/>
  <c r="M59" i="60"/>
  <c r="M58" i="60"/>
  <c r="M57" i="60"/>
  <c r="M56" i="60"/>
  <c r="M55" i="60"/>
  <c r="M54" i="60"/>
  <c r="M53" i="60"/>
  <c r="M52" i="60"/>
  <c r="M51" i="60"/>
  <c r="M50" i="60"/>
  <c r="M49" i="60"/>
  <c r="M48" i="60"/>
  <c r="M47" i="60"/>
  <c r="M46" i="60"/>
  <c r="M45" i="60"/>
  <c r="M44" i="60"/>
  <c r="M43" i="60"/>
  <c r="M42" i="60"/>
  <c r="M41" i="60"/>
  <c r="M40" i="60"/>
  <c r="M39" i="60"/>
  <c r="M38" i="60"/>
  <c r="M37" i="60"/>
  <c r="M36" i="60"/>
  <c r="M35" i="60"/>
  <c r="M34" i="60"/>
  <c r="M33" i="60"/>
  <c r="M32" i="60"/>
  <c r="M31" i="60"/>
  <c r="M30" i="60"/>
  <c r="M29" i="60"/>
  <c r="M28" i="60"/>
  <c r="M27" i="60"/>
  <c r="M26" i="60"/>
  <c r="M25" i="60"/>
  <c r="M24" i="60"/>
  <c r="M23" i="60"/>
  <c r="M22" i="60"/>
  <c r="M21" i="60"/>
  <c r="M20" i="60"/>
  <c r="M19" i="60"/>
  <c r="M18" i="60"/>
  <c r="M17" i="60"/>
  <c r="M16" i="60"/>
  <c r="M15" i="60"/>
  <c r="M14" i="60"/>
  <c r="M13" i="60"/>
  <c r="M12" i="60"/>
  <c r="M11" i="60"/>
  <c r="M10" i="60"/>
  <c r="M9" i="60"/>
  <c r="M8" i="60"/>
  <c r="M7" i="60"/>
  <c r="M6" i="60"/>
  <c r="M5" i="60"/>
  <c r="M85" i="60" s="1"/>
  <c r="F20" i="70" s="1"/>
  <c r="L84" i="60"/>
  <c r="L83" i="60"/>
  <c r="K79" i="60"/>
  <c r="L79" i="60" s="1"/>
  <c r="V83" i="60"/>
  <c r="J83" i="60"/>
  <c r="K83" i="60" s="1"/>
  <c r="V82" i="60"/>
  <c r="J82" i="60"/>
  <c r="K82" i="60" s="1"/>
  <c r="L82" i="60" s="1"/>
  <c r="V81" i="60"/>
  <c r="J81" i="60"/>
  <c r="K81" i="60" s="1"/>
  <c r="L81" i="60" s="1"/>
  <c r="J84" i="60"/>
  <c r="K84" i="60" s="1"/>
  <c r="J80" i="60"/>
  <c r="K80" i="60" s="1"/>
  <c r="L80" i="60" s="1"/>
  <c r="J79" i="60"/>
  <c r="T77" i="60"/>
  <c r="V77" i="60" s="1"/>
  <c r="J77" i="60"/>
  <c r="K77" i="60" s="1"/>
  <c r="L77" i="60" s="1"/>
  <c r="T76" i="60"/>
  <c r="V76" i="60" s="1"/>
  <c r="J76" i="60"/>
  <c r="K76" i="60" s="1"/>
  <c r="L76" i="60" s="1"/>
  <c r="T75" i="60"/>
  <c r="U75" i="60" s="1"/>
  <c r="W75" i="60" s="1"/>
  <c r="J75" i="60"/>
  <c r="K75" i="60" s="1"/>
  <c r="L75" i="60" s="1"/>
  <c r="T74" i="60"/>
  <c r="V74" i="60" s="1"/>
  <c r="J74" i="60"/>
  <c r="K74" i="60" s="1"/>
  <c r="L74" i="60" s="1"/>
  <c r="T73" i="60"/>
  <c r="U73" i="60" s="1"/>
  <c r="W73" i="60" s="1"/>
  <c r="J73" i="60"/>
  <c r="K73" i="60" s="1"/>
  <c r="L73" i="60" s="1"/>
  <c r="T72" i="60"/>
  <c r="V72" i="60" s="1"/>
  <c r="J72" i="60"/>
  <c r="K72" i="60" s="1"/>
  <c r="L72" i="60" s="1"/>
  <c r="T71" i="60"/>
  <c r="V71" i="60" s="1"/>
  <c r="J71" i="60"/>
  <c r="K71" i="60" s="1"/>
  <c r="L71" i="60" s="1"/>
  <c r="T70" i="60"/>
  <c r="V70" i="60" s="1"/>
  <c r="J70" i="60"/>
  <c r="K70" i="60" s="1"/>
  <c r="L70" i="60" s="1"/>
  <c r="T69" i="60"/>
  <c r="V69" i="60" s="1"/>
  <c r="J69" i="60"/>
  <c r="K69" i="60" s="1"/>
  <c r="L69" i="60" s="1"/>
  <c r="T68" i="60"/>
  <c r="V68" i="60" s="1"/>
  <c r="J68" i="60"/>
  <c r="K68" i="60" s="1"/>
  <c r="L68" i="60" s="1"/>
  <c r="T67" i="60"/>
  <c r="U67" i="60" s="1"/>
  <c r="W67" i="60" s="1"/>
  <c r="J67" i="60"/>
  <c r="K67" i="60" s="1"/>
  <c r="L67" i="60" s="1"/>
  <c r="T66" i="60"/>
  <c r="U66" i="60" s="1"/>
  <c r="W66" i="60" s="1"/>
  <c r="J66" i="60"/>
  <c r="K66" i="60" s="1"/>
  <c r="L66" i="60" s="1"/>
  <c r="T65" i="60"/>
  <c r="V65" i="60" s="1"/>
  <c r="J65" i="60"/>
  <c r="K65" i="60" s="1"/>
  <c r="L65" i="60" s="1"/>
  <c r="T64" i="60"/>
  <c r="V64" i="60" s="1"/>
  <c r="J64" i="60"/>
  <c r="K64" i="60" s="1"/>
  <c r="L64" i="60" s="1"/>
  <c r="T63" i="60"/>
  <c r="U63" i="60" s="1"/>
  <c r="W63" i="60" s="1"/>
  <c r="J63" i="60"/>
  <c r="K63" i="60" s="1"/>
  <c r="L63" i="60" s="1"/>
  <c r="T62" i="60"/>
  <c r="V62" i="60" s="1"/>
  <c r="J62" i="60"/>
  <c r="K62" i="60" s="1"/>
  <c r="L62" i="60" s="1"/>
  <c r="T61" i="60"/>
  <c r="U61" i="60" s="1"/>
  <c r="W61" i="60" s="1"/>
  <c r="J61" i="60"/>
  <c r="K61" i="60" s="1"/>
  <c r="L61" i="60" s="1"/>
  <c r="T60" i="60"/>
  <c r="U60" i="60" s="1"/>
  <c r="W60" i="60" s="1"/>
  <c r="J60" i="60"/>
  <c r="K60" i="60" s="1"/>
  <c r="L60" i="60" s="1"/>
  <c r="T59" i="60"/>
  <c r="V59" i="60" s="1"/>
  <c r="J59" i="60"/>
  <c r="K59" i="60" s="1"/>
  <c r="L59" i="60" s="1"/>
  <c r="T58" i="60"/>
  <c r="V58" i="60" s="1"/>
  <c r="J58" i="60"/>
  <c r="K58" i="60" s="1"/>
  <c r="L58" i="60" s="1"/>
  <c r="T57" i="60"/>
  <c r="V57" i="60" s="1"/>
  <c r="J57" i="60"/>
  <c r="K57" i="60" s="1"/>
  <c r="L57" i="60" s="1"/>
  <c r="T56" i="60"/>
  <c r="V56" i="60" s="1"/>
  <c r="J56" i="60"/>
  <c r="K56" i="60" s="1"/>
  <c r="L56" i="60" s="1"/>
  <c r="T55" i="60"/>
  <c r="V55" i="60" s="1"/>
  <c r="J55" i="60"/>
  <c r="K55" i="60" s="1"/>
  <c r="L55" i="60" s="1"/>
  <c r="T54" i="60"/>
  <c r="V54" i="60" s="1"/>
  <c r="J54" i="60"/>
  <c r="K54" i="60" s="1"/>
  <c r="L54" i="60" s="1"/>
  <c r="T53" i="60"/>
  <c r="U53" i="60" s="1"/>
  <c r="W53" i="60" s="1"/>
  <c r="J53" i="60"/>
  <c r="K53" i="60" s="1"/>
  <c r="L53" i="60" s="1"/>
  <c r="T52" i="60"/>
  <c r="V52" i="60" s="1"/>
  <c r="J52" i="60"/>
  <c r="K52" i="60" s="1"/>
  <c r="L52" i="60" s="1"/>
  <c r="T51" i="60"/>
  <c r="U51" i="60" s="1"/>
  <c r="W51" i="60" s="1"/>
  <c r="J51" i="60"/>
  <c r="K51" i="60" s="1"/>
  <c r="L51" i="60" s="1"/>
  <c r="T50" i="60"/>
  <c r="V50" i="60" s="1"/>
  <c r="J50" i="60"/>
  <c r="K50" i="60" s="1"/>
  <c r="L50" i="60" s="1"/>
  <c r="T49" i="60"/>
  <c r="V49" i="60" s="1"/>
  <c r="J49" i="60"/>
  <c r="K49" i="60" s="1"/>
  <c r="L49" i="60" s="1"/>
  <c r="T48" i="60"/>
  <c r="V48" i="60" s="1"/>
  <c r="J48" i="60"/>
  <c r="K48" i="60" s="1"/>
  <c r="L48" i="60" s="1"/>
  <c r="T47" i="60"/>
  <c r="V47" i="60" s="1"/>
  <c r="J47" i="60"/>
  <c r="K47" i="60" s="1"/>
  <c r="L47" i="60" s="1"/>
  <c r="T46" i="60"/>
  <c r="U46" i="60" s="1"/>
  <c r="W46" i="60" s="1"/>
  <c r="J46" i="60"/>
  <c r="K46" i="60" s="1"/>
  <c r="L46" i="60" s="1"/>
  <c r="T45" i="60"/>
  <c r="V45" i="60" s="1"/>
  <c r="J45" i="60"/>
  <c r="K45" i="60" s="1"/>
  <c r="L45" i="60" s="1"/>
  <c r="T44" i="60"/>
  <c r="U44" i="60" s="1"/>
  <c r="W44" i="60" s="1"/>
  <c r="J44" i="60"/>
  <c r="K44" i="60" s="1"/>
  <c r="L44" i="60" s="1"/>
  <c r="T43" i="60"/>
  <c r="V43" i="60" s="1"/>
  <c r="J43" i="60"/>
  <c r="K43" i="60" s="1"/>
  <c r="L43" i="60" s="1"/>
  <c r="T42" i="60"/>
  <c r="V42" i="60" s="1"/>
  <c r="J42" i="60"/>
  <c r="K42" i="60" s="1"/>
  <c r="L42" i="60" s="1"/>
  <c r="T41" i="60"/>
  <c r="V41" i="60" s="1"/>
  <c r="J41" i="60"/>
  <c r="K41" i="60" s="1"/>
  <c r="L41" i="60" s="1"/>
  <c r="T40" i="60"/>
  <c r="V40" i="60" s="1"/>
  <c r="J40" i="60"/>
  <c r="K40" i="60" s="1"/>
  <c r="L40" i="60" s="1"/>
  <c r="T39" i="60"/>
  <c r="U39" i="60" s="1"/>
  <c r="W39" i="60" s="1"/>
  <c r="J39" i="60"/>
  <c r="K39" i="60" s="1"/>
  <c r="L39" i="60" s="1"/>
  <c r="T38" i="60"/>
  <c r="V38" i="60" s="1"/>
  <c r="J38" i="60"/>
  <c r="K38" i="60" s="1"/>
  <c r="L38" i="60" s="1"/>
  <c r="T37" i="60"/>
  <c r="V37" i="60" s="1"/>
  <c r="J37" i="60"/>
  <c r="K37" i="60" s="1"/>
  <c r="L37" i="60" s="1"/>
  <c r="T36" i="60"/>
  <c r="V36" i="60" s="1"/>
  <c r="J36" i="60"/>
  <c r="K36" i="60" s="1"/>
  <c r="L36" i="60" s="1"/>
  <c r="T35" i="60"/>
  <c r="V35" i="60" s="1"/>
  <c r="J35" i="60"/>
  <c r="K35" i="60" s="1"/>
  <c r="L35" i="60" s="1"/>
  <c r="T34" i="60"/>
  <c r="U34" i="60" s="1"/>
  <c r="W34" i="60" s="1"/>
  <c r="J34" i="60"/>
  <c r="K34" i="60" s="1"/>
  <c r="L34" i="60" s="1"/>
  <c r="T33" i="60"/>
  <c r="V33" i="60" s="1"/>
  <c r="J33" i="60"/>
  <c r="K33" i="60" s="1"/>
  <c r="L33" i="60" s="1"/>
  <c r="T32" i="60"/>
  <c r="V32" i="60" s="1"/>
  <c r="J32" i="60"/>
  <c r="K32" i="60" s="1"/>
  <c r="L32" i="60" s="1"/>
  <c r="T31" i="60"/>
  <c r="U31" i="60" s="1"/>
  <c r="W31" i="60" s="1"/>
  <c r="J31" i="60"/>
  <c r="K31" i="60" s="1"/>
  <c r="L31" i="60" s="1"/>
  <c r="T30" i="60"/>
  <c r="V30" i="60" s="1"/>
  <c r="J30" i="60"/>
  <c r="K30" i="60" s="1"/>
  <c r="L30" i="60" s="1"/>
  <c r="T29" i="60"/>
  <c r="V29" i="60" s="1"/>
  <c r="J29" i="60"/>
  <c r="K29" i="60" s="1"/>
  <c r="L29" i="60" s="1"/>
  <c r="V84" i="60"/>
  <c r="V80" i="60"/>
  <c r="T78" i="60"/>
  <c r="V78" i="60" s="1"/>
  <c r="J78" i="60"/>
  <c r="K78" i="60" s="1"/>
  <c r="L78" i="60" s="1"/>
  <c r="T28" i="60"/>
  <c r="J28" i="60"/>
  <c r="K28" i="60" s="1"/>
  <c r="L28" i="60" s="1"/>
  <c r="T27" i="60"/>
  <c r="V27" i="60" s="1"/>
  <c r="J27" i="60"/>
  <c r="K27" i="60" s="1"/>
  <c r="L27" i="60" s="1"/>
  <c r="T26" i="60"/>
  <c r="U26" i="60" s="1"/>
  <c r="J26" i="60"/>
  <c r="K26" i="60" s="1"/>
  <c r="L26" i="60" s="1"/>
  <c r="T25" i="60"/>
  <c r="U25" i="60" s="1"/>
  <c r="J25" i="60"/>
  <c r="K25" i="60" s="1"/>
  <c r="L25" i="60" s="1"/>
  <c r="T24" i="60"/>
  <c r="V24" i="60" s="1"/>
  <c r="J24" i="60"/>
  <c r="K24" i="60" s="1"/>
  <c r="L24" i="60" s="1"/>
  <c r="T23" i="60"/>
  <c r="V23" i="60" s="1"/>
  <c r="J23" i="60"/>
  <c r="K23" i="60" s="1"/>
  <c r="L23" i="60" s="1"/>
  <c r="T22" i="60"/>
  <c r="V22" i="60" s="1"/>
  <c r="J22" i="60"/>
  <c r="K22" i="60" s="1"/>
  <c r="L22" i="60" s="1"/>
  <c r="T21" i="60"/>
  <c r="J21" i="60"/>
  <c r="K21" i="60" s="1"/>
  <c r="L21" i="60" s="1"/>
  <c r="T20" i="60"/>
  <c r="V20" i="60" s="1"/>
  <c r="J20" i="60"/>
  <c r="K20" i="60" s="1"/>
  <c r="L20" i="60" s="1"/>
  <c r="T19" i="60"/>
  <c r="U19" i="60" s="1"/>
  <c r="J19" i="60"/>
  <c r="K19" i="60" s="1"/>
  <c r="L19" i="60" s="1"/>
  <c r="T18" i="60"/>
  <c r="V18" i="60" s="1"/>
  <c r="J18" i="60"/>
  <c r="K18" i="60" s="1"/>
  <c r="L18" i="60" s="1"/>
  <c r="T17" i="60"/>
  <c r="V17" i="60" s="1"/>
  <c r="J17" i="60"/>
  <c r="K17" i="60" s="1"/>
  <c r="L17" i="60" s="1"/>
  <c r="T16" i="60"/>
  <c r="V16" i="60" s="1"/>
  <c r="J16" i="60"/>
  <c r="K16" i="60" s="1"/>
  <c r="L16" i="60" s="1"/>
  <c r="T15" i="60"/>
  <c r="J15" i="60"/>
  <c r="K15" i="60" s="1"/>
  <c r="L15" i="60" s="1"/>
  <c r="T14" i="60"/>
  <c r="U14" i="60" s="1"/>
  <c r="J14" i="60"/>
  <c r="K14" i="60" s="1"/>
  <c r="L14" i="60" s="1"/>
  <c r="T13" i="60"/>
  <c r="J13" i="60"/>
  <c r="K13" i="60" s="1"/>
  <c r="L13" i="60" s="1"/>
  <c r="T12" i="60"/>
  <c r="J12" i="60"/>
  <c r="K12" i="60" s="1"/>
  <c r="L12" i="60" s="1"/>
  <c r="T11" i="60"/>
  <c r="V11" i="60" s="1"/>
  <c r="J11" i="60"/>
  <c r="K11" i="60" s="1"/>
  <c r="L11" i="60" s="1"/>
  <c r="T10" i="60"/>
  <c r="U10" i="60" s="1"/>
  <c r="J10" i="60"/>
  <c r="K10" i="60" s="1"/>
  <c r="L10" i="60" s="1"/>
  <c r="T9" i="60"/>
  <c r="V9" i="60" s="1"/>
  <c r="J9" i="60"/>
  <c r="K9" i="60" s="1"/>
  <c r="L9" i="60" s="1"/>
  <c r="T8" i="60"/>
  <c r="V8" i="60" s="1"/>
  <c r="J8" i="60"/>
  <c r="K8" i="60" s="1"/>
  <c r="L8" i="60" s="1"/>
  <c r="T7" i="60"/>
  <c r="V7" i="60" s="1"/>
  <c r="J7" i="60"/>
  <c r="K7" i="60" s="1"/>
  <c r="L7" i="60" s="1"/>
  <c r="E42" i="117"/>
  <c r="E43" i="117" s="1"/>
  <c r="D42" i="117"/>
  <c r="D43" i="117" s="1"/>
  <c r="C42" i="117"/>
  <c r="C43" i="117" s="1"/>
  <c r="E27" i="117"/>
  <c r="D27" i="117"/>
  <c r="C27" i="117"/>
  <c r="E19" i="117"/>
  <c r="D19" i="117"/>
  <c r="C19" i="117"/>
  <c r="E15" i="117"/>
  <c r="D15" i="117"/>
  <c r="C15" i="117"/>
  <c r="E11" i="117"/>
  <c r="D11" i="117"/>
  <c r="C11" i="117"/>
  <c r="E46" i="116"/>
  <c r="E47" i="116" s="1"/>
  <c r="D46" i="116"/>
  <c r="D47" i="116" s="1"/>
  <c r="C46" i="116"/>
  <c r="C47" i="116" s="1"/>
  <c r="E30" i="116"/>
  <c r="E28" i="116"/>
  <c r="D28" i="116"/>
  <c r="D30" i="116" s="1"/>
  <c r="C28" i="116"/>
  <c r="E21" i="116"/>
  <c r="D21" i="116"/>
  <c r="C21" i="116"/>
  <c r="C30" i="116" s="1"/>
  <c r="C31" i="116" s="1"/>
  <c r="C32" i="116" s="1"/>
  <c r="C33" i="116" s="1"/>
  <c r="E17" i="116"/>
  <c r="D17" i="116"/>
  <c r="C17" i="116"/>
  <c r="E12" i="116"/>
  <c r="D12" i="116"/>
  <c r="C12" i="116"/>
  <c r="AD5" i="6" l="1"/>
  <c r="AE5" i="6" s="1"/>
  <c r="AC4" i="6"/>
  <c r="AE4" i="6"/>
  <c r="W82" i="60"/>
  <c r="W83" i="60"/>
  <c r="W81" i="60"/>
  <c r="V61" i="60"/>
  <c r="V63" i="60"/>
  <c r="U56" i="60"/>
  <c r="W56" i="60" s="1"/>
  <c r="U74" i="60"/>
  <c r="W74" i="60" s="1"/>
  <c r="V75" i="60"/>
  <c r="U70" i="60"/>
  <c r="W70" i="60" s="1"/>
  <c r="V60" i="60"/>
  <c r="V67" i="60"/>
  <c r="V39" i="60"/>
  <c r="U59" i="60"/>
  <c r="W59" i="60" s="1"/>
  <c r="U45" i="60"/>
  <c r="W45" i="60" s="1"/>
  <c r="U58" i="60"/>
  <c r="W58" i="60" s="1"/>
  <c r="U65" i="60"/>
  <c r="W65" i="60" s="1"/>
  <c r="V66" i="60"/>
  <c r="U72" i="60"/>
  <c r="W72" i="60" s="1"/>
  <c r="V73" i="60"/>
  <c r="U42" i="60"/>
  <c r="W42" i="60" s="1"/>
  <c r="V53" i="60"/>
  <c r="U57" i="60"/>
  <c r="W57" i="60" s="1"/>
  <c r="U64" i="60"/>
  <c r="W64" i="60" s="1"/>
  <c r="U71" i="60"/>
  <c r="W71" i="60" s="1"/>
  <c r="U69" i="60"/>
  <c r="W69" i="60" s="1"/>
  <c r="U77" i="60"/>
  <c r="W77" i="60" s="1"/>
  <c r="V46" i="60"/>
  <c r="U52" i="60"/>
  <c r="W52" i="60" s="1"/>
  <c r="U62" i="60"/>
  <c r="W62" i="60" s="1"/>
  <c r="U68" i="60"/>
  <c r="W68" i="60" s="1"/>
  <c r="U76" i="60"/>
  <c r="W76" i="60" s="1"/>
  <c r="U43" i="60"/>
  <c r="W43" i="60" s="1"/>
  <c r="V44" i="60"/>
  <c r="U50" i="60"/>
  <c r="W50" i="60" s="1"/>
  <c r="V51" i="60"/>
  <c r="U49" i="60"/>
  <c r="W49" i="60" s="1"/>
  <c r="U41" i="60"/>
  <c r="W41" i="60" s="1"/>
  <c r="U48" i="60"/>
  <c r="W48" i="60" s="1"/>
  <c r="U55" i="60"/>
  <c r="W55" i="60" s="1"/>
  <c r="U38" i="60"/>
  <c r="W38" i="60" s="1"/>
  <c r="U47" i="60"/>
  <c r="W47" i="60" s="1"/>
  <c r="U54" i="60"/>
  <c r="W54" i="60" s="1"/>
  <c r="V34" i="60"/>
  <c r="U37" i="60"/>
  <c r="W37" i="60" s="1"/>
  <c r="U35" i="60"/>
  <c r="W35" i="60" s="1"/>
  <c r="U36" i="60"/>
  <c r="W36" i="60" s="1"/>
  <c r="U33" i="60"/>
  <c r="W33" i="60" s="1"/>
  <c r="U40" i="60"/>
  <c r="W40" i="60" s="1"/>
  <c r="U32" i="60"/>
  <c r="W32" i="60" s="1"/>
  <c r="V31" i="60"/>
  <c r="U30" i="60"/>
  <c r="W30" i="60" s="1"/>
  <c r="U9" i="60"/>
  <c r="W9" i="60" s="1"/>
  <c r="U18" i="60"/>
  <c r="W18" i="60" s="1"/>
  <c r="U17" i="60"/>
  <c r="W17" i="60" s="1"/>
  <c r="U29" i="60"/>
  <c r="W29" i="60" s="1"/>
  <c r="U11" i="60"/>
  <c r="W11" i="60" s="1"/>
  <c r="U27" i="60"/>
  <c r="W27" i="60" s="1"/>
  <c r="W19" i="60"/>
  <c r="U12" i="60"/>
  <c r="W12" i="60" s="1"/>
  <c r="U20" i="60"/>
  <c r="W20" i="60" s="1"/>
  <c r="U28" i="60"/>
  <c r="W28" i="60" s="1"/>
  <c r="U78" i="60"/>
  <c r="W78" i="60" s="1"/>
  <c r="U22" i="60"/>
  <c r="W22" i="60" s="1"/>
  <c r="U21" i="60"/>
  <c r="W21" i="60" s="1"/>
  <c r="W14" i="60"/>
  <c r="W79" i="60"/>
  <c r="U7" i="60"/>
  <c r="W7" i="60" s="1"/>
  <c r="U15" i="60"/>
  <c r="W15" i="60" s="1"/>
  <c r="U23" i="60"/>
  <c r="W23" i="60" s="1"/>
  <c r="W80" i="60"/>
  <c r="U13" i="60"/>
  <c r="W13" i="60" s="1"/>
  <c r="U8" i="60"/>
  <c r="W8" i="60" s="1"/>
  <c r="U16" i="60"/>
  <c r="W16" i="60" s="1"/>
  <c r="U24" i="60"/>
  <c r="W24" i="60" s="1"/>
  <c r="W84" i="60"/>
  <c r="W25" i="60"/>
  <c r="W10" i="60"/>
  <c r="W26" i="60"/>
  <c r="V28" i="60"/>
  <c r="V21" i="60"/>
  <c r="V25" i="60"/>
  <c r="V79" i="60"/>
  <c r="V12" i="60"/>
  <c r="V14" i="60"/>
  <c r="V10" i="60"/>
  <c r="V15" i="60"/>
  <c r="V19" i="60"/>
  <c r="V13" i="60"/>
  <c r="V26" i="60"/>
  <c r="D29" i="117"/>
  <c r="D30" i="117" s="1"/>
  <c r="E29" i="117"/>
  <c r="E30" i="117" s="1"/>
  <c r="C29" i="117"/>
  <c r="C30" i="117" s="1"/>
  <c r="D31" i="116"/>
  <c r="D32" i="116" s="1"/>
  <c r="D33" i="116" s="1"/>
  <c r="E31" i="116"/>
  <c r="E32" i="116" s="1"/>
  <c r="E33" i="116" s="1"/>
  <c r="J40" i="70" l="1"/>
  <c r="J38" i="70"/>
  <c r="J32" i="70"/>
  <c r="J28" i="70"/>
  <c r="D40" i="70"/>
  <c r="D38" i="70"/>
  <c r="D32" i="70"/>
  <c r="D26" i="70"/>
  <c r="D28" i="70"/>
  <c r="T7" i="115"/>
  <c r="T6" i="115"/>
  <c r="M7" i="115"/>
  <c r="I7" i="115"/>
  <c r="J7" i="115" s="1"/>
  <c r="K7" i="115" s="1"/>
  <c r="L7" i="115" s="1"/>
  <c r="M6" i="115"/>
  <c r="I6" i="115"/>
  <c r="J6" i="115" s="1"/>
  <c r="K6" i="115" s="1"/>
  <c r="L6" i="115" s="1"/>
  <c r="M5" i="115"/>
  <c r="M8" i="115" s="1"/>
  <c r="F37" i="70" s="1"/>
  <c r="I5" i="115"/>
  <c r="J5" i="115" s="1"/>
  <c r="H18" i="106"/>
  <c r="H15" i="106"/>
  <c r="S8" i="115" l="1"/>
  <c r="T5" i="115"/>
  <c r="T8" i="115" s="1"/>
  <c r="V6" i="115"/>
  <c r="W6" i="115" s="1"/>
  <c r="U6" i="115"/>
  <c r="J8" i="115"/>
  <c r="K5" i="115"/>
  <c r="U7" i="115"/>
  <c r="V7" i="115"/>
  <c r="W7" i="115" s="1"/>
  <c r="V5" i="115" l="1"/>
  <c r="U5" i="115"/>
  <c r="U8" i="115" s="1"/>
  <c r="K8" i="115"/>
  <c r="L5" i="115"/>
  <c r="L8" i="115" s="1"/>
  <c r="U9" i="78"/>
  <c r="W9" i="78" s="1"/>
  <c r="R7" i="80"/>
  <c r="S7" i="80" s="1"/>
  <c r="M7" i="80"/>
  <c r="I7" i="80"/>
  <c r="J7" i="80" s="1"/>
  <c r="K7" i="80" s="1"/>
  <c r="L7" i="80" s="1"/>
  <c r="R6" i="80"/>
  <c r="S6" i="80" s="1"/>
  <c r="M6" i="80"/>
  <c r="I6" i="80"/>
  <c r="J6" i="80" s="1"/>
  <c r="K6" i="80" s="1"/>
  <c r="L6" i="80" s="1"/>
  <c r="R5" i="80"/>
  <c r="S5" i="80" s="1"/>
  <c r="M5" i="80"/>
  <c r="I5" i="80"/>
  <c r="J5" i="80" s="1"/>
  <c r="D37" i="70" l="1"/>
  <c r="F38" i="70" s="1"/>
  <c r="U6" i="80"/>
  <c r="V6" i="80" s="1"/>
  <c r="T6" i="80"/>
  <c r="W5" i="115"/>
  <c r="W8" i="115" s="1"/>
  <c r="W9" i="115" s="1"/>
  <c r="V8" i="115"/>
  <c r="J8" i="80"/>
  <c r="M8" i="80"/>
  <c r="F22" i="70" s="1"/>
  <c r="U7" i="80"/>
  <c r="V7" i="80" s="1"/>
  <c r="T7" i="80"/>
  <c r="U5" i="80"/>
  <c r="S8" i="80"/>
  <c r="T5" i="80"/>
  <c r="K5" i="80"/>
  <c r="R8" i="80"/>
  <c r="K8" i="80" l="1"/>
  <c r="L5" i="80"/>
  <c r="L8" i="80" s="1"/>
  <c r="T8" i="80"/>
  <c r="U8" i="80"/>
  <c r="V5" i="80"/>
  <c r="V8" i="80" s="1"/>
  <c r="V9" i="80" l="1"/>
  <c r="R7" i="99"/>
  <c r="S7" i="99" s="1"/>
  <c r="M7" i="99"/>
  <c r="I7" i="99"/>
  <c r="J7" i="99" s="1"/>
  <c r="K7" i="99" s="1"/>
  <c r="L7" i="99" s="1"/>
  <c r="R6" i="99"/>
  <c r="S6" i="99" s="1"/>
  <c r="U6" i="99" s="1"/>
  <c r="V6" i="99" s="1"/>
  <c r="M6" i="99"/>
  <c r="I6" i="99"/>
  <c r="J6" i="99" s="1"/>
  <c r="K6" i="99" s="1"/>
  <c r="L6" i="99" s="1"/>
  <c r="U5" i="99"/>
  <c r="S5" i="99"/>
  <c r="T5" i="99" s="1"/>
  <c r="R5" i="99"/>
  <c r="R8" i="99" s="1"/>
  <c r="M5" i="99"/>
  <c r="I5" i="99"/>
  <c r="J5" i="99" s="1"/>
  <c r="N14" i="111"/>
  <c r="N13" i="111"/>
  <c r="N12" i="111"/>
  <c r="N11" i="111"/>
  <c r="N10" i="111"/>
  <c r="N9" i="111"/>
  <c r="N8" i="111"/>
  <c r="N7" i="111"/>
  <c r="N6" i="111"/>
  <c r="N5" i="111"/>
  <c r="N4" i="111"/>
  <c r="N3" i="111"/>
  <c r="X60" i="110"/>
  <c r="X59" i="110"/>
  <c r="X58" i="110"/>
  <c r="X57" i="110"/>
  <c r="X56" i="110"/>
  <c r="X55" i="110"/>
  <c r="X54" i="110"/>
  <c r="X53" i="110"/>
  <c r="X52" i="110"/>
  <c r="X51" i="110"/>
  <c r="X50" i="110"/>
  <c r="X49" i="110"/>
  <c r="X48" i="110"/>
  <c r="X47" i="110"/>
  <c r="X46" i="110"/>
  <c r="V60" i="110"/>
  <c r="V59" i="110"/>
  <c r="V58" i="110"/>
  <c r="V57" i="110"/>
  <c r="V56" i="110"/>
  <c r="V55" i="110"/>
  <c r="V54" i="110"/>
  <c r="V53" i="110"/>
  <c r="V52" i="110"/>
  <c r="V51" i="110"/>
  <c r="V50" i="110"/>
  <c r="V49" i="110"/>
  <c r="V48" i="110"/>
  <c r="V47" i="110"/>
  <c r="V46" i="110"/>
  <c r="N60" i="110"/>
  <c r="N59" i="110"/>
  <c r="N58" i="110"/>
  <c r="N57" i="110"/>
  <c r="N56" i="110"/>
  <c r="N55" i="110"/>
  <c r="N54" i="110"/>
  <c r="N53" i="110"/>
  <c r="N52" i="110"/>
  <c r="N51" i="110"/>
  <c r="N50" i="110"/>
  <c r="N49" i="110"/>
  <c r="N48" i="110"/>
  <c r="N47" i="110"/>
  <c r="N46" i="110"/>
  <c r="N45" i="110"/>
  <c r="N44" i="110"/>
  <c r="N43" i="110"/>
  <c r="N42" i="110"/>
  <c r="N41" i="110"/>
  <c r="N40" i="110"/>
  <c r="N39" i="110"/>
  <c r="N38" i="110"/>
  <c r="N37" i="110"/>
  <c r="N36" i="110"/>
  <c r="N35" i="110"/>
  <c r="N34" i="110"/>
  <c r="N33" i="110"/>
  <c r="N32" i="110"/>
  <c r="N31" i="110"/>
  <c r="N30" i="110"/>
  <c r="N29" i="110"/>
  <c r="N28" i="110"/>
  <c r="N27" i="110"/>
  <c r="N26" i="110"/>
  <c r="N25" i="110"/>
  <c r="N24" i="110"/>
  <c r="N23" i="110"/>
  <c r="N22" i="110"/>
  <c r="N21" i="110"/>
  <c r="N20" i="110"/>
  <c r="N19" i="110"/>
  <c r="N18" i="110"/>
  <c r="N17" i="110"/>
  <c r="N16" i="110"/>
  <c r="N15" i="110"/>
  <c r="N14" i="110"/>
  <c r="N13" i="110"/>
  <c r="N12" i="110"/>
  <c r="N11" i="110"/>
  <c r="N10" i="110"/>
  <c r="N9" i="110"/>
  <c r="N8" i="110"/>
  <c r="N7" i="110"/>
  <c r="N6" i="110"/>
  <c r="N5" i="110"/>
  <c r="N4" i="110"/>
  <c r="N3" i="110"/>
  <c r="Z14" i="104"/>
  <c r="Z13" i="104"/>
  <c r="Z12" i="104"/>
  <c r="Z11" i="104"/>
  <c r="Z10" i="104"/>
  <c r="Z9" i="104"/>
  <c r="X14" i="104"/>
  <c r="X13" i="104"/>
  <c r="X12" i="104"/>
  <c r="X11" i="104"/>
  <c r="X10" i="104"/>
  <c r="X9" i="104"/>
  <c r="O14" i="104"/>
  <c r="O13" i="104"/>
  <c r="O12" i="104"/>
  <c r="O11" i="104"/>
  <c r="O10" i="104"/>
  <c r="O9" i="104"/>
  <c r="O8" i="104"/>
  <c r="O7" i="104"/>
  <c r="O6" i="104"/>
  <c r="O5" i="104"/>
  <c r="O4" i="104"/>
  <c r="O3" i="104"/>
  <c r="N10" i="109"/>
  <c r="N9" i="109"/>
  <c r="N8" i="109"/>
  <c r="N7" i="109"/>
  <c r="N6" i="109"/>
  <c r="N5" i="109"/>
  <c r="N4" i="109"/>
  <c r="N3" i="109"/>
  <c r="K30" i="107"/>
  <c r="K29" i="107"/>
  <c r="K28" i="107"/>
  <c r="K27" i="107"/>
  <c r="K26" i="107"/>
  <c r="K25" i="107"/>
  <c r="K24" i="107"/>
  <c r="K23" i="107"/>
  <c r="K22" i="107"/>
  <c r="K21" i="107"/>
  <c r="K20" i="107"/>
  <c r="K19" i="107"/>
  <c r="K18" i="107"/>
  <c r="K17" i="107"/>
  <c r="K16" i="107"/>
  <c r="K15" i="107"/>
  <c r="K14" i="107"/>
  <c r="K13" i="107"/>
  <c r="K12" i="107"/>
  <c r="K11" i="107"/>
  <c r="K10" i="107"/>
  <c r="K9" i="107"/>
  <c r="K8" i="107"/>
  <c r="K7" i="107"/>
  <c r="K6" i="107"/>
  <c r="K5" i="107"/>
  <c r="K4" i="107"/>
  <c r="N30" i="107"/>
  <c r="N29" i="107"/>
  <c r="N28" i="107"/>
  <c r="N27" i="107"/>
  <c r="N26" i="107"/>
  <c r="N25" i="107"/>
  <c r="N24" i="107"/>
  <c r="N23" i="107"/>
  <c r="N22" i="107"/>
  <c r="N21" i="107"/>
  <c r="N20" i="107"/>
  <c r="N19" i="107"/>
  <c r="N18" i="107"/>
  <c r="N17" i="107"/>
  <c r="N16" i="107"/>
  <c r="N15" i="107"/>
  <c r="N14" i="107"/>
  <c r="N13" i="107"/>
  <c r="N12" i="107"/>
  <c r="N11" i="107"/>
  <c r="N10" i="107"/>
  <c r="N9" i="107"/>
  <c r="N8" i="107"/>
  <c r="N7" i="107"/>
  <c r="N6" i="107"/>
  <c r="N5" i="107"/>
  <c r="N4" i="107"/>
  <c r="N3" i="107"/>
  <c r="M8" i="99" l="1"/>
  <c r="F17" i="70" s="1"/>
  <c r="J8" i="99"/>
  <c r="K5" i="99"/>
  <c r="U7" i="99"/>
  <c r="V7" i="99" s="1"/>
  <c r="T7" i="99"/>
  <c r="V5" i="99"/>
  <c r="V8" i="99" s="1"/>
  <c r="J17" i="70" s="1"/>
  <c r="T6" i="99"/>
  <c r="T8" i="99" s="1"/>
  <c r="S8" i="99"/>
  <c r="K8" i="99" l="1"/>
  <c r="L5" i="99"/>
  <c r="L8" i="99" s="1"/>
  <c r="D17" i="70" s="1"/>
  <c r="U8" i="99"/>
  <c r="V9" i="99" l="1"/>
  <c r="N18" i="108" l="1"/>
  <c r="N17" i="108"/>
  <c r="N16" i="108"/>
  <c r="N15" i="108"/>
  <c r="N14" i="108"/>
  <c r="N13" i="108"/>
  <c r="N12" i="108"/>
  <c r="N11" i="108"/>
  <c r="N10" i="108"/>
  <c r="N9" i="108"/>
  <c r="N8" i="108"/>
  <c r="N7" i="108"/>
  <c r="N6" i="108"/>
  <c r="N5" i="108"/>
  <c r="N4" i="108"/>
  <c r="N3" i="108"/>
  <c r="N4" i="101"/>
  <c r="N3" i="101"/>
  <c r="M11" i="92"/>
  <c r="M10" i="92"/>
  <c r="M9" i="92"/>
  <c r="M8" i="92"/>
  <c r="M7" i="92"/>
  <c r="M6" i="92"/>
  <c r="M5" i="92"/>
  <c r="F33" i="70"/>
  <c r="R7" i="97"/>
  <c r="S7" i="97" s="1"/>
  <c r="U7" i="97" s="1"/>
  <c r="V7" i="97" s="1"/>
  <c r="M7" i="97"/>
  <c r="I7" i="97"/>
  <c r="J7" i="97" s="1"/>
  <c r="K7" i="97" s="1"/>
  <c r="L7" i="97" s="1"/>
  <c r="R6" i="97"/>
  <c r="M6" i="97"/>
  <c r="I6" i="97"/>
  <c r="J6" i="97" s="1"/>
  <c r="K6" i="97" s="1"/>
  <c r="L6" i="97" s="1"/>
  <c r="S5" i="97"/>
  <c r="T5" i="97" s="1"/>
  <c r="R5" i="97"/>
  <c r="M5" i="97"/>
  <c r="M8" i="97" s="1"/>
  <c r="I5" i="97"/>
  <c r="J5" i="97" s="1"/>
  <c r="M7" i="94"/>
  <c r="M6" i="94"/>
  <c r="M5" i="94"/>
  <c r="K3" i="78"/>
  <c r="U3" i="78"/>
  <c r="W3" i="78" s="1"/>
  <c r="U4" i="78"/>
  <c r="W4" i="78" s="1"/>
  <c r="U5" i="78"/>
  <c r="W5" i="78" s="1"/>
  <c r="U6" i="78"/>
  <c r="W6" i="78" s="1"/>
  <c r="U7" i="78"/>
  <c r="W7" i="78" s="1"/>
  <c r="U8" i="78"/>
  <c r="W8" i="78" s="1"/>
  <c r="M3" i="82"/>
  <c r="S8" i="72"/>
  <c r="S7" i="72"/>
  <c r="S6" i="72"/>
  <c r="S5" i="72"/>
  <c r="S4" i="72"/>
  <c r="S3" i="72"/>
  <c r="M8" i="72"/>
  <c r="M7" i="72"/>
  <c r="M6" i="72"/>
  <c r="M5" i="72"/>
  <c r="M4" i="72"/>
  <c r="M3" i="72"/>
  <c r="V27" i="68"/>
  <c r="U27" i="68"/>
  <c r="V26" i="68"/>
  <c r="U26" i="68"/>
  <c r="V25" i="68"/>
  <c r="U25" i="68"/>
  <c r="V24" i="68"/>
  <c r="X24" i="68" s="1"/>
  <c r="U24" i="68"/>
  <c r="V23" i="68"/>
  <c r="X23" i="68" s="1"/>
  <c r="U23" i="68"/>
  <c r="V22" i="68"/>
  <c r="U22" i="68"/>
  <c r="V21" i="68"/>
  <c r="U21" i="68"/>
  <c r="V20" i="68"/>
  <c r="U20" i="68"/>
  <c r="V19" i="68"/>
  <c r="U19" i="68"/>
  <c r="V18" i="68"/>
  <c r="U18" i="68"/>
  <c r="V17" i="68"/>
  <c r="U17" i="68"/>
  <c r="V16" i="68"/>
  <c r="U16" i="68"/>
  <c r="V15" i="68"/>
  <c r="U15" i="68"/>
  <c r="V14" i="68"/>
  <c r="U14" i="68"/>
  <c r="V13" i="68"/>
  <c r="U13" i="68"/>
  <c r="V12" i="68"/>
  <c r="U12" i="68"/>
  <c r="V11" i="68"/>
  <c r="U11" i="68"/>
  <c r="V10" i="68"/>
  <c r="U10" i="68"/>
  <c r="V9" i="68"/>
  <c r="U9" i="68"/>
  <c r="V8" i="68"/>
  <c r="U8" i="68"/>
  <c r="V7" i="68"/>
  <c r="U7" i="68"/>
  <c r="V6" i="68"/>
  <c r="U6" i="68"/>
  <c r="V5" i="68"/>
  <c r="U5" i="68"/>
  <c r="V4" i="68"/>
  <c r="U4" i="68"/>
  <c r="V3" i="68"/>
  <c r="U3" i="68"/>
  <c r="O17" i="68"/>
  <c r="O15" i="68"/>
  <c r="O12" i="68"/>
  <c r="O27" i="68"/>
  <c r="O26" i="68"/>
  <c r="O25" i="68"/>
  <c r="O22" i="68"/>
  <c r="O19" i="68"/>
  <c r="O9" i="68"/>
  <c r="O6" i="68"/>
  <c r="O3" i="68"/>
  <c r="W24" i="68"/>
  <c r="W23" i="68"/>
  <c r="W22" i="68"/>
  <c r="X22" i="68"/>
  <c r="K22" i="68"/>
  <c r="L22" i="68" s="1"/>
  <c r="M22" i="68" s="1"/>
  <c r="N22" i="68" s="1"/>
  <c r="R8" i="97" l="1"/>
  <c r="L3" i="78"/>
  <c r="K5" i="97"/>
  <c r="J8" i="97"/>
  <c r="S6" i="97"/>
  <c r="T7" i="97"/>
  <c r="S8" i="97"/>
  <c r="U5" i="97"/>
  <c r="M3" i="78" l="1"/>
  <c r="V5" i="97"/>
  <c r="U6" i="97"/>
  <c r="V6" i="97" s="1"/>
  <c r="T6" i="97"/>
  <c r="T8" i="97" s="1"/>
  <c r="K8" i="97"/>
  <c r="L5" i="97"/>
  <c r="L8" i="97" s="1"/>
  <c r="D33" i="70" s="1"/>
  <c r="U8" i="97" l="1"/>
  <c r="V8" i="97"/>
  <c r="J33" i="70" s="1"/>
  <c r="T23" i="6" l="1"/>
  <c r="T22" i="6"/>
  <c r="T21" i="6"/>
  <c r="T20" i="6"/>
  <c r="T19" i="6"/>
  <c r="T18" i="6"/>
  <c r="T17" i="6"/>
  <c r="T16" i="6"/>
  <c r="T15" i="6"/>
  <c r="T14" i="6"/>
  <c r="T13" i="6"/>
  <c r="T12" i="6"/>
  <c r="T11" i="6"/>
  <c r="T10" i="6"/>
  <c r="T9" i="6"/>
  <c r="T8" i="6"/>
  <c r="T7" i="6"/>
  <c r="T6" i="6"/>
  <c r="T5" i="6"/>
  <c r="T4" i="6"/>
  <c r="T3" i="6"/>
  <c r="F24" i="6"/>
  <c r="G24" i="6"/>
  <c r="E24" i="6"/>
  <c r="AB3" i="6"/>
  <c r="H23" i="6"/>
  <c r="H22" i="6"/>
  <c r="H21" i="6"/>
  <c r="H20" i="6"/>
  <c r="H19" i="6"/>
  <c r="H18" i="6"/>
  <c r="H17" i="6"/>
  <c r="H16" i="6"/>
  <c r="H15" i="6"/>
  <c r="H14" i="6"/>
  <c r="H13" i="6"/>
  <c r="H12" i="6"/>
  <c r="H11" i="6"/>
  <c r="H10" i="6"/>
  <c r="H9" i="6"/>
  <c r="H8" i="6"/>
  <c r="H7" i="6"/>
  <c r="H6" i="6"/>
  <c r="H5" i="6"/>
  <c r="H4" i="6"/>
  <c r="H3" i="6"/>
  <c r="N4" i="6"/>
  <c r="N5" i="6"/>
  <c r="O5" i="6"/>
  <c r="P5" i="6"/>
  <c r="N6" i="6"/>
  <c r="O6" i="6"/>
  <c r="P6" i="6"/>
  <c r="N7" i="6"/>
  <c r="Q7" i="6" s="1"/>
  <c r="O7" i="6"/>
  <c r="P7" i="6"/>
  <c r="O8" i="6"/>
  <c r="P8" i="6"/>
  <c r="N9" i="6"/>
  <c r="O9" i="6"/>
  <c r="P9" i="6"/>
  <c r="N10" i="6"/>
  <c r="O10" i="6"/>
  <c r="P10" i="6"/>
  <c r="N11" i="6"/>
  <c r="O11" i="6"/>
  <c r="P11" i="6"/>
  <c r="N12" i="6"/>
  <c r="O12" i="6"/>
  <c r="P12" i="6"/>
  <c r="N13" i="6"/>
  <c r="O13" i="6"/>
  <c r="P13" i="6"/>
  <c r="N14" i="6"/>
  <c r="O14" i="6"/>
  <c r="P14" i="6"/>
  <c r="N15" i="6"/>
  <c r="O15" i="6"/>
  <c r="P15" i="6"/>
  <c r="N16" i="6"/>
  <c r="O16" i="6"/>
  <c r="P16" i="6"/>
  <c r="N17" i="6"/>
  <c r="O17" i="6"/>
  <c r="P17" i="6"/>
  <c r="N18" i="6"/>
  <c r="O18" i="6"/>
  <c r="P18" i="6"/>
  <c r="N19" i="6"/>
  <c r="O19" i="6"/>
  <c r="P19" i="6"/>
  <c r="N20" i="6"/>
  <c r="O20" i="6"/>
  <c r="P20" i="6"/>
  <c r="N21" i="6"/>
  <c r="O21" i="6"/>
  <c r="P21" i="6"/>
  <c r="N22" i="6"/>
  <c r="O22" i="6"/>
  <c r="P22" i="6"/>
  <c r="N23" i="6"/>
  <c r="O23" i="6"/>
  <c r="P23" i="6"/>
  <c r="O3" i="6"/>
  <c r="P3" i="6"/>
  <c r="N3" i="6"/>
  <c r="AD3" i="6" l="1"/>
  <c r="AE3" i="6" s="1"/>
  <c r="AC3" i="6"/>
  <c r="T24" i="6"/>
  <c r="F19" i="70" s="1"/>
  <c r="Q5" i="6"/>
  <c r="Q8" i="6"/>
  <c r="Q9" i="6"/>
  <c r="P4" i="6"/>
  <c r="Q18" i="6"/>
  <c r="Q10" i="6"/>
  <c r="Q23" i="6"/>
  <c r="Q15" i="6"/>
  <c r="Q20" i="6"/>
  <c r="Q12" i="6"/>
  <c r="Q22" i="6"/>
  <c r="Q19" i="6"/>
  <c r="Q16" i="6"/>
  <c r="Q14" i="6"/>
  <c r="Q11" i="6"/>
  <c r="Q17" i="6"/>
  <c r="Q21" i="6"/>
  <c r="Q13" i="6"/>
  <c r="Q6" i="6"/>
  <c r="O4" i="6"/>
  <c r="Q3" i="6"/>
  <c r="Q4" i="6" l="1"/>
  <c r="Q24" i="6"/>
  <c r="R3" i="6"/>
  <c r="S3" i="6" l="1"/>
  <c r="R4" i="6"/>
  <c r="S4" i="6" s="1"/>
  <c r="R20" i="6"/>
  <c r="S20" i="6" s="1"/>
  <c r="R10" i="6"/>
  <c r="S10" i="6" s="1"/>
  <c r="R15" i="6"/>
  <c r="S15" i="6" s="1"/>
  <c r="R7" i="6"/>
  <c r="S7" i="6" s="1"/>
  <c r="R17" i="6"/>
  <c r="S17" i="6" s="1"/>
  <c r="R13" i="6"/>
  <c r="S13" i="6" s="1"/>
  <c r="R5" i="6"/>
  <c r="S5" i="6" s="1"/>
  <c r="R11" i="6"/>
  <c r="S11" i="6" s="1"/>
  <c r="R18" i="6"/>
  <c r="S18" i="6" s="1"/>
  <c r="R22" i="6"/>
  <c r="S22" i="6" s="1"/>
  <c r="R9" i="6"/>
  <c r="S9" i="6" s="1"/>
  <c r="R14" i="6"/>
  <c r="S14" i="6" s="1"/>
  <c r="R6" i="6"/>
  <c r="S6" i="6" s="1"/>
  <c r="R19" i="6"/>
  <c r="S19" i="6" s="1"/>
  <c r="R8" i="6"/>
  <c r="S8" i="6" s="1"/>
  <c r="R21" i="6"/>
  <c r="S21" i="6" s="1"/>
  <c r="R16" i="6"/>
  <c r="S16" i="6" s="1"/>
  <c r="R12" i="6"/>
  <c r="S12" i="6" s="1"/>
  <c r="L45" i="70" l="1"/>
  <c r="M45" i="70"/>
  <c r="E45" i="70"/>
  <c r="N45" i="70"/>
  <c r="V45" i="70"/>
  <c r="U45" i="70"/>
  <c r="T45" i="70"/>
  <c r="R45" i="70"/>
  <c r="P45" i="70"/>
  <c r="O45" i="70"/>
  <c r="H3" i="106" l="1"/>
  <c r="T3" i="82"/>
  <c r="U22" i="82" s="1"/>
  <c r="S22" i="82"/>
  <c r="T22" i="82" l="1"/>
  <c r="T3" i="72"/>
  <c r="X4" i="68"/>
  <c r="W4" i="68"/>
  <c r="W3" i="68"/>
  <c r="X3" i="68"/>
  <c r="K3" i="68"/>
  <c r="L3" i="68" l="1"/>
  <c r="K3" i="107"/>
  <c r="K3" i="108"/>
  <c r="L3" i="107" l="1"/>
  <c r="M3" i="107" s="1"/>
  <c r="T5" i="101"/>
  <c r="U3" i="108"/>
  <c r="V3" i="108" s="1"/>
  <c r="J6" i="70" l="1"/>
  <c r="K41" i="70"/>
  <c r="L3" i="108"/>
  <c r="M3" i="108" s="1"/>
  <c r="J3" i="82" l="1"/>
  <c r="K3" i="82" l="1"/>
  <c r="L3" i="82" s="1"/>
  <c r="K4" i="101"/>
  <c r="K3" i="101"/>
  <c r="U4" i="101"/>
  <c r="V4" i="101" s="1"/>
  <c r="L4" i="101" l="1"/>
  <c r="M4" i="101" s="1"/>
  <c r="M5" i="101" s="1"/>
  <c r="L3" i="101"/>
  <c r="M3" i="101" s="1"/>
  <c r="U3" i="101"/>
  <c r="V3" i="101" s="1"/>
  <c r="J37" i="70" s="1"/>
  <c r="D16" i="70"/>
  <c r="K14" i="111"/>
  <c r="K13" i="111"/>
  <c r="K12" i="111"/>
  <c r="K11" i="111"/>
  <c r="K10" i="111"/>
  <c r="K9" i="111"/>
  <c r="K8" i="111"/>
  <c r="K7" i="111"/>
  <c r="K6" i="111"/>
  <c r="K5" i="111"/>
  <c r="K4" i="111"/>
  <c r="U14" i="111"/>
  <c r="U13" i="111"/>
  <c r="U12" i="111"/>
  <c r="U11" i="111"/>
  <c r="U10" i="111"/>
  <c r="U9" i="111"/>
  <c r="U8" i="111"/>
  <c r="U7" i="111"/>
  <c r="U6" i="111"/>
  <c r="U5" i="111"/>
  <c r="U4" i="111"/>
  <c r="K3" i="111"/>
  <c r="U3" i="111"/>
  <c r="V3" i="111" s="1"/>
  <c r="D14" i="70"/>
  <c r="H8" i="106"/>
  <c r="J16" i="70" s="1"/>
  <c r="H7" i="106"/>
  <c r="U60" i="110"/>
  <c r="W60" i="110" s="1"/>
  <c r="U59" i="110"/>
  <c r="W59" i="110" s="1"/>
  <c r="U58" i="110"/>
  <c r="W58" i="110" s="1"/>
  <c r="U57" i="110"/>
  <c r="W57" i="110" s="1"/>
  <c r="U56" i="110"/>
  <c r="W56" i="110" s="1"/>
  <c r="U55" i="110"/>
  <c r="W55" i="110" s="1"/>
  <c r="U54" i="110"/>
  <c r="W54" i="110" s="1"/>
  <c r="U53" i="110"/>
  <c r="W53" i="110" s="1"/>
  <c r="U52" i="110"/>
  <c r="W52" i="110" s="1"/>
  <c r="U51" i="110"/>
  <c r="W51" i="110" s="1"/>
  <c r="U50" i="110"/>
  <c r="W50" i="110" s="1"/>
  <c r="U49" i="110"/>
  <c r="W49" i="110" s="1"/>
  <c r="U48" i="110"/>
  <c r="W48" i="110" s="1"/>
  <c r="U47" i="110"/>
  <c r="W47" i="110" s="1"/>
  <c r="U46" i="110"/>
  <c r="W46" i="110" s="1"/>
  <c r="K60" i="110"/>
  <c r="K59" i="110"/>
  <c r="K58" i="110"/>
  <c r="K57" i="110"/>
  <c r="K56" i="110"/>
  <c r="K55" i="110"/>
  <c r="K54" i="110"/>
  <c r="K53" i="110"/>
  <c r="K52" i="110"/>
  <c r="K51" i="110"/>
  <c r="K50" i="110"/>
  <c r="K49" i="110"/>
  <c r="K48" i="110"/>
  <c r="K47" i="110"/>
  <c r="K46" i="110"/>
  <c r="K45" i="110"/>
  <c r="K44" i="110"/>
  <c r="K43" i="110"/>
  <c r="K42" i="110"/>
  <c r="K41" i="110"/>
  <c r="K40" i="110"/>
  <c r="K39" i="110"/>
  <c r="K38" i="110"/>
  <c r="K37" i="110"/>
  <c r="K36" i="110"/>
  <c r="K35" i="110"/>
  <c r="K34" i="110"/>
  <c r="K33" i="110"/>
  <c r="K32" i="110"/>
  <c r="K31" i="110"/>
  <c r="K30" i="110"/>
  <c r="K29" i="110"/>
  <c r="K28" i="110"/>
  <c r="K27" i="110"/>
  <c r="K26" i="110"/>
  <c r="K25" i="110"/>
  <c r="K24" i="110"/>
  <c r="K23" i="110"/>
  <c r="K22" i="110"/>
  <c r="K21" i="110"/>
  <c r="K20" i="110"/>
  <c r="K19" i="110"/>
  <c r="K18" i="110"/>
  <c r="K17" i="110"/>
  <c r="K16" i="110"/>
  <c r="K15" i="110"/>
  <c r="K14" i="110"/>
  <c r="K13" i="110"/>
  <c r="K12" i="110"/>
  <c r="K11" i="110"/>
  <c r="K10" i="110"/>
  <c r="K9" i="110"/>
  <c r="K8" i="110"/>
  <c r="K7" i="110"/>
  <c r="K6" i="110"/>
  <c r="K5" i="110"/>
  <c r="K4" i="110"/>
  <c r="U45" i="110"/>
  <c r="U44" i="110"/>
  <c r="U43" i="110"/>
  <c r="U42" i="110"/>
  <c r="U41" i="110"/>
  <c r="U40" i="110"/>
  <c r="U39" i="110"/>
  <c r="U38" i="110"/>
  <c r="U37" i="110"/>
  <c r="U36" i="110"/>
  <c r="U35" i="110"/>
  <c r="U34" i="110"/>
  <c r="U33" i="110"/>
  <c r="U32" i="110"/>
  <c r="U31" i="110"/>
  <c r="U30" i="110"/>
  <c r="U29" i="110"/>
  <c r="U28" i="110"/>
  <c r="U27" i="110"/>
  <c r="U26" i="110"/>
  <c r="U25" i="110"/>
  <c r="U24" i="110"/>
  <c r="U23" i="110"/>
  <c r="U22" i="110"/>
  <c r="U21" i="110"/>
  <c r="U20" i="110"/>
  <c r="U19" i="110"/>
  <c r="U18" i="110"/>
  <c r="U17" i="110"/>
  <c r="U16" i="110"/>
  <c r="U15" i="110"/>
  <c r="U14" i="110"/>
  <c r="U13" i="110"/>
  <c r="U12" i="110"/>
  <c r="U11" i="110"/>
  <c r="U10" i="110"/>
  <c r="U9" i="110"/>
  <c r="U8" i="110"/>
  <c r="U7" i="110"/>
  <c r="U6" i="110"/>
  <c r="U5" i="110"/>
  <c r="U4" i="110"/>
  <c r="U3" i="110"/>
  <c r="K3" i="110"/>
  <c r="D39" i="70" l="1"/>
  <c r="W5" i="110"/>
  <c r="X5" i="110" s="1"/>
  <c r="V5" i="110"/>
  <c r="W13" i="110"/>
  <c r="X13" i="110" s="1"/>
  <c r="V13" i="110"/>
  <c r="W38" i="110"/>
  <c r="X38" i="110" s="1"/>
  <c r="V38" i="110"/>
  <c r="W23" i="110"/>
  <c r="X23" i="110" s="1"/>
  <c r="V23" i="110"/>
  <c r="W8" i="110"/>
  <c r="X8" i="110" s="1"/>
  <c r="V8" i="110"/>
  <c r="W16" i="110"/>
  <c r="X16" i="110" s="1"/>
  <c r="V16" i="110"/>
  <c r="W24" i="110"/>
  <c r="X24" i="110" s="1"/>
  <c r="V24" i="110"/>
  <c r="W32" i="110"/>
  <c r="X32" i="110" s="1"/>
  <c r="V32" i="110"/>
  <c r="W40" i="110"/>
  <c r="X40" i="110" s="1"/>
  <c r="V40" i="110"/>
  <c r="W29" i="110"/>
  <c r="X29" i="110" s="1"/>
  <c r="V29" i="110"/>
  <c r="W22" i="110"/>
  <c r="X22" i="110" s="1"/>
  <c r="V22" i="110"/>
  <c r="W15" i="110"/>
  <c r="X15" i="110" s="1"/>
  <c r="V15" i="110"/>
  <c r="W9" i="110"/>
  <c r="X9" i="110" s="1"/>
  <c r="V9" i="110"/>
  <c r="W17" i="110"/>
  <c r="X17" i="110" s="1"/>
  <c r="V17" i="110"/>
  <c r="W25" i="110"/>
  <c r="X25" i="110" s="1"/>
  <c r="V25" i="110"/>
  <c r="W33" i="110"/>
  <c r="X33" i="110" s="1"/>
  <c r="V33" i="110"/>
  <c r="W41" i="110"/>
  <c r="X41" i="110" s="1"/>
  <c r="V41" i="110"/>
  <c r="W37" i="110"/>
  <c r="X37" i="110" s="1"/>
  <c r="V37" i="110"/>
  <c r="W14" i="110"/>
  <c r="X14" i="110" s="1"/>
  <c r="V14" i="110"/>
  <c r="W31" i="110"/>
  <c r="X31" i="110" s="1"/>
  <c r="V31" i="110"/>
  <c r="W10" i="110"/>
  <c r="X10" i="110" s="1"/>
  <c r="V10" i="110"/>
  <c r="W18" i="110"/>
  <c r="X18" i="110" s="1"/>
  <c r="V18" i="110"/>
  <c r="W26" i="110"/>
  <c r="X26" i="110" s="1"/>
  <c r="V26" i="110"/>
  <c r="W34" i="110"/>
  <c r="X34" i="110" s="1"/>
  <c r="V34" i="110"/>
  <c r="W42" i="110"/>
  <c r="X42" i="110" s="1"/>
  <c r="V42" i="110"/>
  <c r="W21" i="110"/>
  <c r="X21" i="110" s="1"/>
  <c r="V21" i="110"/>
  <c r="W30" i="110"/>
  <c r="X30" i="110" s="1"/>
  <c r="V30" i="110"/>
  <c r="W3" i="110"/>
  <c r="X3" i="110" s="1"/>
  <c r="X61" i="110" s="1"/>
  <c r="J13" i="70" s="1"/>
  <c r="V3" i="110"/>
  <c r="W11" i="110"/>
  <c r="X11" i="110" s="1"/>
  <c r="V11" i="110"/>
  <c r="W19" i="110"/>
  <c r="X19" i="110" s="1"/>
  <c r="V19" i="110"/>
  <c r="W27" i="110"/>
  <c r="X27" i="110" s="1"/>
  <c r="V27" i="110"/>
  <c r="W35" i="110"/>
  <c r="X35" i="110" s="1"/>
  <c r="V35" i="110"/>
  <c r="W43" i="110"/>
  <c r="X43" i="110" s="1"/>
  <c r="V43" i="110"/>
  <c r="W45" i="110"/>
  <c r="X45" i="110" s="1"/>
  <c r="V45" i="110"/>
  <c r="W6" i="110"/>
  <c r="X6" i="110" s="1"/>
  <c r="V6" i="110"/>
  <c r="W7" i="110"/>
  <c r="X7" i="110" s="1"/>
  <c r="V7" i="110"/>
  <c r="W39" i="110"/>
  <c r="X39" i="110" s="1"/>
  <c r="V39" i="110"/>
  <c r="W4" i="110"/>
  <c r="X4" i="110" s="1"/>
  <c r="V4" i="110"/>
  <c r="W12" i="110"/>
  <c r="X12" i="110" s="1"/>
  <c r="V12" i="110"/>
  <c r="W20" i="110"/>
  <c r="X20" i="110" s="1"/>
  <c r="V20" i="110"/>
  <c r="W28" i="110"/>
  <c r="X28" i="110" s="1"/>
  <c r="V28" i="110"/>
  <c r="W36" i="110"/>
  <c r="X36" i="110" s="1"/>
  <c r="V36" i="110"/>
  <c r="W44" i="110"/>
  <c r="X44" i="110" s="1"/>
  <c r="V44" i="110"/>
  <c r="J14" i="70"/>
  <c r="W8" i="111"/>
  <c r="X8" i="111" s="1"/>
  <c r="V8" i="111"/>
  <c r="W10" i="111"/>
  <c r="X10" i="111" s="1"/>
  <c r="V10" i="111"/>
  <c r="W11" i="111"/>
  <c r="X11" i="111" s="1"/>
  <c r="V11" i="111"/>
  <c r="W4" i="111"/>
  <c r="X4" i="111" s="1"/>
  <c r="V4" i="111"/>
  <c r="W12" i="111"/>
  <c r="X12" i="111" s="1"/>
  <c r="V12" i="111"/>
  <c r="W7" i="111"/>
  <c r="X7" i="111" s="1"/>
  <c r="V7" i="111"/>
  <c r="W9" i="111"/>
  <c r="X9" i="111" s="1"/>
  <c r="V9" i="111"/>
  <c r="W5" i="111"/>
  <c r="X5" i="111" s="1"/>
  <c r="V5" i="111"/>
  <c r="W13" i="111"/>
  <c r="X13" i="111" s="1"/>
  <c r="V13" i="111"/>
  <c r="W6" i="111"/>
  <c r="X6" i="111" s="1"/>
  <c r="V6" i="111"/>
  <c r="W14" i="111"/>
  <c r="X14" i="111" s="1"/>
  <c r="V14" i="111"/>
  <c r="L4" i="111"/>
  <c r="M4" i="111" s="1"/>
  <c r="L5" i="111"/>
  <c r="M5" i="111" s="1"/>
  <c r="L13" i="111"/>
  <c r="M13" i="111" s="1"/>
  <c r="L12" i="111"/>
  <c r="M12" i="111" s="1"/>
  <c r="L6" i="111"/>
  <c r="M6" i="111" s="1"/>
  <c r="L14" i="111"/>
  <c r="M14" i="111" s="1"/>
  <c r="L7" i="111"/>
  <c r="M7" i="111" s="1"/>
  <c r="L3" i="111"/>
  <c r="M3" i="111" s="1"/>
  <c r="L8" i="111"/>
  <c r="M8" i="111" s="1"/>
  <c r="L9" i="111"/>
  <c r="M9" i="111" s="1"/>
  <c r="L10" i="111"/>
  <c r="M10" i="111" s="1"/>
  <c r="L11" i="111"/>
  <c r="M11" i="111" s="1"/>
  <c r="L6" i="110"/>
  <c r="M6" i="110" s="1"/>
  <c r="L38" i="110"/>
  <c r="M38" i="110" s="1"/>
  <c r="L23" i="110"/>
  <c r="M23" i="110" s="1"/>
  <c r="L3" i="110"/>
  <c r="L8" i="110"/>
  <c r="M8" i="110" s="1"/>
  <c r="L16" i="110"/>
  <c r="M16" i="110" s="1"/>
  <c r="L24" i="110"/>
  <c r="M24" i="110" s="1"/>
  <c r="L32" i="110"/>
  <c r="M32" i="110" s="1"/>
  <c r="L40" i="110"/>
  <c r="M40" i="110" s="1"/>
  <c r="L48" i="110"/>
  <c r="M48" i="110" s="1"/>
  <c r="L56" i="110"/>
  <c r="M56" i="110" s="1"/>
  <c r="L14" i="110"/>
  <c r="M14" i="110" s="1"/>
  <c r="L54" i="110"/>
  <c r="M54" i="110" s="1"/>
  <c r="L7" i="110"/>
  <c r="M7" i="110" s="1"/>
  <c r="L47" i="110"/>
  <c r="M47" i="110" s="1"/>
  <c r="L9" i="110"/>
  <c r="M9" i="110" s="1"/>
  <c r="L17" i="110"/>
  <c r="M17" i="110" s="1"/>
  <c r="L25" i="110"/>
  <c r="M25" i="110" s="1"/>
  <c r="L33" i="110"/>
  <c r="M33" i="110" s="1"/>
  <c r="L41" i="110"/>
  <c r="M41" i="110" s="1"/>
  <c r="L49" i="110"/>
  <c r="M49" i="110" s="1"/>
  <c r="L57" i="110"/>
  <c r="M57" i="110" s="1"/>
  <c r="L22" i="110"/>
  <c r="M22" i="110" s="1"/>
  <c r="L31" i="110"/>
  <c r="M31" i="110" s="1"/>
  <c r="L10" i="110"/>
  <c r="M10" i="110" s="1"/>
  <c r="L18" i="110"/>
  <c r="M18" i="110" s="1"/>
  <c r="L26" i="110"/>
  <c r="M26" i="110" s="1"/>
  <c r="L34" i="110"/>
  <c r="M34" i="110" s="1"/>
  <c r="L42" i="110"/>
  <c r="M42" i="110" s="1"/>
  <c r="L50" i="110"/>
  <c r="M50" i="110" s="1"/>
  <c r="L58" i="110"/>
  <c r="M58" i="110" s="1"/>
  <c r="L30" i="110"/>
  <c r="M30" i="110" s="1"/>
  <c r="L39" i="110"/>
  <c r="M39" i="110" s="1"/>
  <c r="L11" i="110"/>
  <c r="M11" i="110" s="1"/>
  <c r="L19" i="110"/>
  <c r="M19" i="110" s="1"/>
  <c r="L27" i="110"/>
  <c r="M27" i="110" s="1"/>
  <c r="L35" i="110"/>
  <c r="M35" i="110" s="1"/>
  <c r="L43" i="110"/>
  <c r="M43" i="110" s="1"/>
  <c r="L51" i="110"/>
  <c r="M51" i="110" s="1"/>
  <c r="L59" i="110"/>
  <c r="M59" i="110" s="1"/>
  <c r="L46" i="110"/>
  <c r="M46" i="110" s="1"/>
  <c r="L4" i="110"/>
  <c r="M4" i="110" s="1"/>
  <c r="L12" i="110"/>
  <c r="M12" i="110" s="1"/>
  <c r="L20" i="110"/>
  <c r="M20" i="110" s="1"/>
  <c r="L28" i="110"/>
  <c r="M28" i="110" s="1"/>
  <c r="L36" i="110"/>
  <c r="M36" i="110" s="1"/>
  <c r="L44" i="110"/>
  <c r="M44" i="110" s="1"/>
  <c r="L52" i="110"/>
  <c r="M52" i="110" s="1"/>
  <c r="L60" i="110"/>
  <c r="M60" i="110" s="1"/>
  <c r="L15" i="110"/>
  <c r="M15" i="110" s="1"/>
  <c r="L55" i="110"/>
  <c r="M55" i="110" s="1"/>
  <c r="L5" i="110"/>
  <c r="M5" i="110" s="1"/>
  <c r="L13" i="110"/>
  <c r="M13" i="110" s="1"/>
  <c r="L21" i="110"/>
  <c r="M21" i="110" s="1"/>
  <c r="L29" i="110"/>
  <c r="M29" i="110" s="1"/>
  <c r="L37" i="110"/>
  <c r="M37" i="110" s="1"/>
  <c r="L45" i="110"/>
  <c r="M45" i="110" s="1"/>
  <c r="L53" i="110"/>
  <c r="M53" i="110" s="1"/>
  <c r="L5" i="101"/>
  <c r="N5" i="101"/>
  <c r="F39" i="70" s="1"/>
  <c r="U5" i="101"/>
  <c r="V5" i="101"/>
  <c r="V6" i="101" s="1"/>
  <c r="U15" i="111"/>
  <c r="N15" i="111"/>
  <c r="F15" i="70" s="1"/>
  <c r="W3" i="111"/>
  <c r="X3" i="111" s="1"/>
  <c r="U61" i="110"/>
  <c r="N61" i="110"/>
  <c r="F13" i="70" s="1"/>
  <c r="U5" i="108"/>
  <c r="K5" i="108"/>
  <c r="F40" i="70" l="1"/>
  <c r="M15" i="111"/>
  <c r="D15" i="70" s="1"/>
  <c r="F16" i="70" s="1"/>
  <c r="W61" i="110"/>
  <c r="W5" i="108"/>
  <c r="X5" i="108" s="1"/>
  <c r="V5" i="108"/>
  <c r="L15" i="111"/>
  <c r="L61" i="110"/>
  <c r="M3" i="110"/>
  <c r="M61" i="110" s="1"/>
  <c r="L5" i="108"/>
  <c r="M5" i="108" s="1"/>
  <c r="J39" i="70"/>
  <c r="V15" i="111"/>
  <c r="X15" i="111"/>
  <c r="W15" i="111"/>
  <c r="V61" i="110"/>
  <c r="X16" i="111" l="1"/>
  <c r="X62" i="110"/>
  <c r="D13" i="70"/>
  <c r="F14" i="70" s="1"/>
  <c r="J15" i="70"/>
  <c r="U3" i="107" l="1"/>
  <c r="V3" i="107" s="1"/>
  <c r="U18" i="108"/>
  <c r="V18" i="108" s="1"/>
  <c r="U17" i="108"/>
  <c r="V17" i="108" s="1"/>
  <c r="U16" i="108"/>
  <c r="V16" i="108" s="1"/>
  <c r="U15" i="108"/>
  <c r="V15" i="108" s="1"/>
  <c r="U4" i="108"/>
  <c r="V4" i="108" s="1"/>
  <c r="D10" i="70" l="1"/>
  <c r="H5" i="106"/>
  <c r="K10" i="109"/>
  <c r="L10" i="109" s="1"/>
  <c r="M10" i="109" s="1"/>
  <c r="K9" i="109"/>
  <c r="L9" i="109" s="1"/>
  <c r="M9" i="109" s="1"/>
  <c r="K8" i="109"/>
  <c r="L8" i="109" s="1"/>
  <c r="M8" i="109" s="1"/>
  <c r="K7" i="109"/>
  <c r="L7" i="109" s="1"/>
  <c r="M7" i="109" s="1"/>
  <c r="K6" i="109"/>
  <c r="L6" i="109" s="1"/>
  <c r="M6" i="109" s="1"/>
  <c r="K5" i="109"/>
  <c r="L5" i="109" s="1"/>
  <c r="M5" i="109" s="1"/>
  <c r="K4" i="109"/>
  <c r="K3" i="109"/>
  <c r="U9" i="109"/>
  <c r="V9" i="109" s="1"/>
  <c r="U8" i="109"/>
  <c r="U7" i="109"/>
  <c r="V7" i="109" s="1"/>
  <c r="U6" i="109"/>
  <c r="U10" i="109"/>
  <c r="U5" i="109"/>
  <c r="V5" i="109" s="1"/>
  <c r="U4" i="109"/>
  <c r="L4" i="109"/>
  <c r="M4" i="109" s="1"/>
  <c r="U3" i="109"/>
  <c r="V3" i="109" s="1"/>
  <c r="W6" i="109" l="1"/>
  <c r="X6" i="109" s="1"/>
  <c r="V6" i="109"/>
  <c r="W10" i="109"/>
  <c r="X10" i="109" s="1"/>
  <c r="V10" i="109"/>
  <c r="W8" i="109"/>
  <c r="X8" i="109" s="1"/>
  <c r="V8" i="109"/>
  <c r="W4" i="109"/>
  <c r="X4" i="109" s="1"/>
  <c r="V4" i="109"/>
  <c r="L3" i="109"/>
  <c r="M3" i="109" s="1"/>
  <c r="W7" i="109"/>
  <c r="X7" i="109" s="1"/>
  <c r="W9" i="109"/>
  <c r="X9" i="109" s="1"/>
  <c r="W5" i="109"/>
  <c r="X5" i="109" s="1"/>
  <c r="U11" i="109"/>
  <c r="W3" i="109"/>
  <c r="X3" i="109" s="1"/>
  <c r="K18" i="108"/>
  <c r="K17" i="108"/>
  <c r="K16" i="108"/>
  <c r="K15" i="108"/>
  <c r="K14" i="108"/>
  <c r="K13" i="108"/>
  <c r="K12" i="108"/>
  <c r="K11" i="108"/>
  <c r="K10" i="108"/>
  <c r="K9" i="108"/>
  <c r="K8" i="108"/>
  <c r="K7" i="108"/>
  <c r="K6" i="108"/>
  <c r="K4" i="108"/>
  <c r="W18" i="108"/>
  <c r="X18" i="108" s="1"/>
  <c r="W16" i="108"/>
  <c r="X16" i="108" s="1"/>
  <c r="W15" i="108"/>
  <c r="X15" i="108" s="1"/>
  <c r="W4" i="108"/>
  <c r="X4" i="108" s="1"/>
  <c r="W17" i="108"/>
  <c r="X17" i="108" s="1"/>
  <c r="U14" i="108"/>
  <c r="U13" i="108"/>
  <c r="U12" i="108"/>
  <c r="U11" i="108"/>
  <c r="U10" i="108"/>
  <c r="U9" i="108"/>
  <c r="U8" i="108"/>
  <c r="U7" i="108"/>
  <c r="U6" i="108"/>
  <c r="D6" i="70"/>
  <c r="W10" i="108" l="1"/>
  <c r="X10" i="108" s="1"/>
  <c r="V10" i="108"/>
  <c r="W11" i="108"/>
  <c r="X11" i="108" s="1"/>
  <c r="V11" i="108"/>
  <c r="W6" i="108"/>
  <c r="X6" i="108" s="1"/>
  <c r="V6" i="108"/>
  <c r="W7" i="108"/>
  <c r="X7" i="108" s="1"/>
  <c r="V7" i="108"/>
  <c r="W12" i="108"/>
  <c r="X12" i="108" s="1"/>
  <c r="V12" i="108"/>
  <c r="W14" i="108"/>
  <c r="X14" i="108" s="1"/>
  <c r="V14" i="108"/>
  <c r="W8" i="108"/>
  <c r="X8" i="108" s="1"/>
  <c r="V8" i="108"/>
  <c r="W9" i="108"/>
  <c r="X9" i="108" s="1"/>
  <c r="V9" i="108"/>
  <c r="W13" i="108"/>
  <c r="X13" i="108" s="1"/>
  <c r="V13" i="108"/>
  <c r="N11" i="109"/>
  <c r="F9" i="70" s="1"/>
  <c r="L11" i="109"/>
  <c r="L17" i="108"/>
  <c r="M17" i="108" s="1"/>
  <c r="X11" i="109"/>
  <c r="W11" i="109"/>
  <c r="V11" i="109"/>
  <c r="M11" i="109" l="1"/>
  <c r="J9" i="70"/>
  <c r="L18" i="108"/>
  <c r="M18" i="108" s="1"/>
  <c r="L16" i="108"/>
  <c r="M16" i="108" s="1"/>
  <c r="L15" i="108"/>
  <c r="M15" i="108" s="1"/>
  <c r="L14" i="108"/>
  <c r="M14" i="108" s="1"/>
  <c r="L13" i="108"/>
  <c r="M13" i="108" s="1"/>
  <c r="L12" i="108"/>
  <c r="M12" i="108" s="1"/>
  <c r="L11" i="108"/>
  <c r="M11" i="108" s="1"/>
  <c r="L10" i="108"/>
  <c r="M10" i="108" s="1"/>
  <c r="L9" i="108"/>
  <c r="M9" i="108" s="1"/>
  <c r="L8" i="108"/>
  <c r="M8" i="108" s="1"/>
  <c r="L7" i="108"/>
  <c r="M7" i="108" s="1"/>
  <c r="L6" i="108"/>
  <c r="M6" i="108" s="1"/>
  <c r="L4" i="108"/>
  <c r="M4" i="108" s="1"/>
  <c r="D8" i="70"/>
  <c r="U30" i="107"/>
  <c r="U29" i="107"/>
  <c r="U28" i="107"/>
  <c r="U27" i="107"/>
  <c r="U26" i="107"/>
  <c r="U25" i="107"/>
  <c r="U24" i="107"/>
  <c r="U23" i="107"/>
  <c r="U22" i="107"/>
  <c r="U21" i="107"/>
  <c r="U20" i="107"/>
  <c r="U19" i="107"/>
  <c r="U18" i="107"/>
  <c r="U17" i="107"/>
  <c r="U16" i="107"/>
  <c r="U15" i="107"/>
  <c r="U14" i="107"/>
  <c r="U13" i="107"/>
  <c r="U12" i="107"/>
  <c r="U11" i="107"/>
  <c r="U10" i="107"/>
  <c r="U9" i="107"/>
  <c r="U8" i="107"/>
  <c r="U7" i="107"/>
  <c r="U6" i="107"/>
  <c r="U5" i="107"/>
  <c r="U4" i="107"/>
  <c r="L27" i="107"/>
  <c r="M27" i="107" s="1"/>
  <c r="L26" i="107"/>
  <c r="M26" i="107" s="1"/>
  <c r="L25" i="107"/>
  <c r="M25" i="107" s="1"/>
  <c r="L22" i="107"/>
  <c r="M22" i="107" s="1"/>
  <c r="L21" i="107"/>
  <c r="M21" i="107" s="1"/>
  <c r="L19" i="107"/>
  <c r="M19" i="107" s="1"/>
  <c r="L18" i="107"/>
  <c r="M18" i="107" s="1"/>
  <c r="L17" i="107"/>
  <c r="M17" i="107" s="1"/>
  <c r="L16" i="107"/>
  <c r="M16" i="107" s="1"/>
  <c r="L15" i="107"/>
  <c r="M15" i="107" s="1"/>
  <c r="L14" i="107"/>
  <c r="M14" i="107" s="1"/>
  <c r="L13" i="107"/>
  <c r="M13" i="107" s="1"/>
  <c r="L12" i="107"/>
  <c r="M12" i="107" s="1"/>
  <c r="L11" i="107"/>
  <c r="M11" i="107" s="1"/>
  <c r="L10" i="107"/>
  <c r="M10" i="107" s="1"/>
  <c r="L9" i="107"/>
  <c r="M9" i="107" s="1"/>
  <c r="L20" i="107"/>
  <c r="M20" i="107" s="1"/>
  <c r="L29" i="107"/>
  <c r="M29" i="107" s="1"/>
  <c r="L28" i="107"/>
  <c r="M28" i="107" s="1"/>
  <c r="L24" i="107"/>
  <c r="M24" i="107" s="1"/>
  <c r="L23" i="107"/>
  <c r="M23" i="107" s="1"/>
  <c r="L5" i="107"/>
  <c r="M5" i="107" s="1"/>
  <c r="W25" i="107" l="1"/>
  <c r="X25" i="107" s="1"/>
  <c r="V25" i="107"/>
  <c r="W24" i="107"/>
  <c r="X24" i="107" s="1"/>
  <c r="V24" i="107"/>
  <c r="W9" i="107"/>
  <c r="X9" i="107" s="1"/>
  <c r="V9" i="107"/>
  <c r="W17" i="107"/>
  <c r="X17" i="107" s="1"/>
  <c r="V17" i="107"/>
  <c r="W10" i="107"/>
  <c r="X10" i="107" s="1"/>
  <c r="V10" i="107"/>
  <c r="W18" i="107"/>
  <c r="X18" i="107" s="1"/>
  <c r="V18" i="107"/>
  <c r="W26" i="107"/>
  <c r="X26" i="107" s="1"/>
  <c r="V26" i="107"/>
  <c r="W8" i="107"/>
  <c r="X8" i="107" s="1"/>
  <c r="V8" i="107"/>
  <c r="W19" i="107"/>
  <c r="X19" i="107" s="1"/>
  <c r="V19" i="107"/>
  <c r="W27" i="107"/>
  <c r="X27" i="107" s="1"/>
  <c r="V27" i="107"/>
  <c r="W23" i="107"/>
  <c r="X23" i="107" s="1"/>
  <c r="V23" i="107"/>
  <c r="W4" i="107"/>
  <c r="X4" i="107" s="1"/>
  <c r="V4" i="107"/>
  <c r="W12" i="107"/>
  <c r="X12" i="107" s="1"/>
  <c r="V12" i="107"/>
  <c r="W20" i="107"/>
  <c r="X20" i="107" s="1"/>
  <c r="V20" i="107"/>
  <c r="W7" i="107"/>
  <c r="X7" i="107" s="1"/>
  <c r="V7" i="107"/>
  <c r="W16" i="107"/>
  <c r="X16" i="107" s="1"/>
  <c r="V16" i="107"/>
  <c r="W5" i="107"/>
  <c r="X5" i="107" s="1"/>
  <c r="V5" i="107"/>
  <c r="W13" i="107"/>
  <c r="X13" i="107" s="1"/>
  <c r="V13" i="107"/>
  <c r="W21" i="107"/>
  <c r="X21" i="107" s="1"/>
  <c r="V21" i="107"/>
  <c r="W15" i="107"/>
  <c r="X15" i="107" s="1"/>
  <c r="V15" i="107"/>
  <c r="W11" i="107"/>
  <c r="X11" i="107" s="1"/>
  <c r="V11" i="107"/>
  <c r="W6" i="107"/>
  <c r="X6" i="107" s="1"/>
  <c r="V6" i="107"/>
  <c r="W14" i="107"/>
  <c r="X14" i="107" s="1"/>
  <c r="V14" i="107"/>
  <c r="W22" i="107"/>
  <c r="X22" i="107" s="1"/>
  <c r="V22" i="107"/>
  <c r="D9" i="70"/>
  <c r="F10" i="70" s="1"/>
  <c r="X12" i="109"/>
  <c r="W28" i="107"/>
  <c r="X28" i="107" s="1"/>
  <c r="V28" i="107"/>
  <c r="W29" i="107"/>
  <c r="X29" i="107" s="1"/>
  <c r="V29" i="107"/>
  <c r="W30" i="107"/>
  <c r="X30" i="107" s="1"/>
  <c r="V30" i="107"/>
  <c r="M19" i="108"/>
  <c r="U19" i="108"/>
  <c r="N19" i="108"/>
  <c r="F5" i="70" s="1"/>
  <c r="L19" i="108"/>
  <c r="W3" i="108"/>
  <c r="X3" i="108" s="1"/>
  <c r="W3" i="107"/>
  <c r="X3" i="107" s="1"/>
  <c r="D5" i="70" l="1"/>
  <c r="F6" i="70" s="1"/>
  <c r="V19" i="108"/>
  <c r="X19" i="108"/>
  <c r="J5" i="70" s="1"/>
  <c r="W19" i="108"/>
  <c r="H4" i="106"/>
  <c r="J8" i="70" s="1"/>
  <c r="I5" i="94"/>
  <c r="X20" i="108" l="1"/>
  <c r="L30" i="107" l="1"/>
  <c r="M30" i="107" s="1"/>
  <c r="L8" i="107"/>
  <c r="M8" i="107" s="1"/>
  <c r="L7" i="107"/>
  <c r="M7" i="107" s="1"/>
  <c r="L6" i="107"/>
  <c r="M6" i="107" s="1"/>
  <c r="L4" i="107"/>
  <c r="M4" i="107" s="1"/>
  <c r="W14" i="104"/>
  <c r="W10" i="104"/>
  <c r="V9" i="104"/>
  <c r="W9" i="104" s="1"/>
  <c r="V10" i="104"/>
  <c r="V11" i="104"/>
  <c r="W11" i="104" s="1"/>
  <c r="Y11" i="104" s="1"/>
  <c r="V12" i="104"/>
  <c r="W12" i="104" s="1"/>
  <c r="V13" i="104"/>
  <c r="W13" i="104" s="1"/>
  <c r="V14" i="104"/>
  <c r="W8" i="104"/>
  <c r="X8" i="104" s="1"/>
  <c r="W7" i="104"/>
  <c r="W6" i="104"/>
  <c r="X6" i="104" s="1"/>
  <c r="W5" i="104"/>
  <c r="W4" i="104"/>
  <c r="X4" i="104" s="1"/>
  <c r="R7" i="92"/>
  <c r="S7" i="92" s="1"/>
  <c r="R6" i="92"/>
  <c r="S6" i="92" s="1"/>
  <c r="T6" i="92" s="1"/>
  <c r="I11" i="92"/>
  <c r="I10" i="92"/>
  <c r="J10" i="92" s="1"/>
  <c r="I9" i="92"/>
  <c r="J9" i="92" s="1"/>
  <c r="I8" i="92"/>
  <c r="J8" i="92" s="1"/>
  <c r="I7" i="92"/>
  <c r="J7" i="92" s="1"/>
  <c r="I6" i="92"/>
  <c r="J6" i="92" s="1"/>
  <c r="I5" i="92"/>
  <c r="J5" i="92" s="1"/>
  <c r="I7" i="94"/>
  <c r="I6" i="94"/>
  <c r="J5" i="94"/>
  <c r="Y7" i="104" l="1"/>
  <c r="Z7" i="104" s="1"/>
  <c r="X7" i="104"/>
  <c r="Y5" i="104"/>
  <c r="Z5" i="104" s="1"/>
  <c r="X5" i="104"/>
  <c r="M31" i="107"/>
  <c r="U7" i="92"/>
  <c r="V7" i="92" s="1"/>
  <c r="T7" i="92"/>
  <c r="K8" i="92"/>
  <c r="L8" i="92" s="1"/>
  <c r="K9" i="92"/>
  <c r="L9" i="92" s="1"/>
  <c r="K5" i="94"/>
  <c r="L5" i="94" s="1"/>
  <c r="U6" i="92"/>
  <c r="V6" i="92" s="1"/>
  <c r="N31" i="107"/>
  <c r="F7" i="70" s="1"/>
  <c r="L31" i="107"/>
  <c r="U31" i="107"/>
  <c r="V31" i="107"/>
  <c r="Y9" i="104"/>
  <c r="Y10" i="104"/>
  <c r="Y12" i="104"/>
  <c r="Y13" i="104"/>
  <c r="Y14" i="104"/>
  <c r="Y6" i="104"/>
  <c r="Z6" i="104" s="1"/>
  <c r="Y4" i="104"/>
  <c r="Z4" i="104" s="1"/>
  <c r="Y8" i="104"/>
  <c r="Z8" i="104" s="1"/>
  <c r="D36" i="70"/>
  <c r="D34" i="70"/>
  <c r="F34" i="70" s="1"/>
  <c r="D30" i="70"/>
  <c r="D23" i="70"/>
  <c r="D18" i="70"/>
  <c r="F18" i="70" s="1"/>
  <c r="D12" i="70"/>
  <c r="H19" i="106"/>
  <c r="H17" i="106"/>
  <c r="J36" i="70" s="1"/>
  <c r="H16" i="106"/>
  <c r="H14" i="106"/>
  <c r="J30" i="70" s="1"/>
  <c r="H13" i="106"/>
  <c r="H12" i="106"/>
  <c r="J26" i="70" s="1"/>
  <c r="H11" i="106"/>
  <c r="J21" i="70" s="1"/>
  <c r="H10" i="106"/>
  <c r="J23" i="70" s="1"/>
  <c r="H9" i="106"/>
  <c r="J18" i="70" s="1"/>
  <c r="H6" i="106"/>
  <c r="D7" i="70" l="1"/>
  <c r="F8" i="70" s="1"/>
  <c r="J34" i="70"/>
  <c r="J12" i="70"/>
  <c r="J10" i="70"/>
  <c r="W31" i="107"/>
  <c r="X31" i="107"/>
  <c r="X32" i="107" s="1"/>
  <c r="D20" i="106"/>
  <c r="L14" i="104"/>
  <c r="L13" i="104"/>
  <c r="L12" i="104"/>
  <c r="L11" i="104"/>
  <c r="L10" i="104"/>
  <c r="L9" i="104"/>
  <c r="W3" i="104"/>
  <c r="X3" i="104" s="1"/>
  <c r="L8" i="104"/>
  <c r="L7" i="104"/>
  <c r="L6" i="104"/>
  <c r="L5" i="104"/>
  <c r="L4" i="104"/>
  <c r="L3" i="104"/>
  <c r="M6" i="104" l="1"/>
  <c r="N6" i="104" s="1"/>
  <c r="M3" i="104"/>
  <c r="N3" i="104" s="1"/>
  <c r="M4" i="104"/>
  <c r="N4" i="104" s="1"/>
  <c r="M7" i="104"/>
  <c r="N7" i="104" s="1"/>
  <c r="M8" i="104"/>
  <c r="N8" i="104" s="1"/>
  <c r="M5" i="104"/>
  <c r="N5" i="104" s="1"/>
  <c r="M11" i="104"/>
  <c r="N11" i="104" s="1"/>
  <c r="M10" i="104"/>
  <c r="N10" i="104" s="1"/>
  <c r="Y3" i="104"/>
  <c r="Z3" i="104" s="1"/>
  <c r="M12" i="104"/>
  <c r="N12" i="104" s="1"/>
  <c r="M14" i="104"/>
  <c r="N14" i="104" s="1"/>
  <c r="M9" i="104"/>
  <c r="N9" i="104" s="1"/>
  <c r="M13" i="104"/>
  <c r="N13" i="104" s="1"/>
  <c r="J7" i="70"/>
  <c r="H20" i="106"/>
  <c r="H21" i="106" s="1"/>
  <c r="N15" i="104" l="1"/>
  <c r="D11" i="70" s="1"/>
  <c r="M15" i="104"/>
  <c r="W15" i="104"/>
  <c r="X15" i="104"/>
  <c r="O15" i="104"/>
  <c r="F11" i="70" s="1"/>
  <c r="F12" i="70" l="1"/>
  <c r="Y15" i="104"/>
  <c r="Z15" i="104"/>
  <c r="Z16" i="104" s="1"/>
  <c r="J11" i="70" l="1"/>
  <c r="U28" i="78" l="1"/>
  <c r="W28" i="78" s="1"/>
  <c r="U27" i="78"/>
  <c r="W27" i="78" s="1"/>
  <c r="U26" i="78"/>
  <c r="W26" i="78" s="1"/>
  <c r="U25" i="78"/>
  <c r="W25" i="78" s="1"/>
  <c r="U24" i="78"/>
  <c r="W24" i="78" s="1"/>
  <c r="U23" i="78"/>
  <c r="W23" i="78" s="1"/>
  <c r="U22" i="78"/>
  <c r="W22" i="78" s="1"/>
  <c r="U21" i="78"/>
  <c r="W21" i="78" s="1"/>
  <c r="U20" i="78"/>
  <c r="W20" i="78" s="1"/>
  <c r="U19" i="78"/>
  <c r="W19" i="78" s="1"/>
  <c r="U18" i="78"/>
  <c r="W18" i="78" s="1"/>
  <c r="U17" i="78"/>
  <c r="W17" i="78" s="1"/>
  <c r="U16" i="78"/>
  <c r="W16" i="78" s="1"/>
  <c r="U15" i="78"/>
  <c r="W15" i="78" s="1"/>
  <c r="U14" i="78"/>
  <c r="W14" i="78" s="1"/>
  <c r="U13" i="78"/>
  <c r="W13" i="78" s="1"/>
  <c r="U12" i="78"/>
  <c r="W12" i="78" s="1"/>
  <c r="U11" i="78"/>
  <c r="W11" i="78" s="1"/>
  <c r="U10" i="78"/>
  <c r="W10" i="78" l="1"/>
  <c r="W27" i="68"/>
  <c r="W26" i="68"/>
  <c r="W25" i="68"/>
  <c r="W21" i="68"/>
  <c r="W20" i="68"/>
  <c r="W19" i="68"/>
  <c r="W18" i="68"/>
  <c r="W17" i="68"/>
  <c r="W16" i="68"/>
  <c r="W15" i="68"/>
  <c r="W14" i="68"/>
  <c r="W13" i="68"/>
  <c r="W12" i="68"/>
  <c r="W11" i="68"/>
  <c r="W10" i="68"/>
  <c r="W9" i="68"/>
  <c r="W8" i="68"/>
  <c r="W7" i="68"/>
  <c r="W6" i="68"/>
  <c r="W5" i="68"/>
  <c r="X27" i="68"/>
  <c r="X26" i="68"/>
  <c r="X25" i="68"/>
  <c r="X21" i="68"/>
  <c r="X20" i="68"/>
  <c r="X19" i="68"/>
  <c r="X18" i="68"/>
  <c r="X17" i="68"/>
  <c r="X16" i="68"/>
  <c r="X15" i="68"/>
  <c r="X14" i="68"/>
  <c r="X13" i="68"/>
  <c r="X12" i="68"/>
  <c r="X11" i="68"/>
  <c r="X10" i="68"/>
  <c r="X9" i="68"/>
  <c r="X8" i="68"/>
  <c r="X7" i="68"/>
  <c r="X6" i="68"/>
  <c r="X5" i="68"/>
  <c r="K27" i="68"/>
  <c r="L27" i="68" s="1"/>
  <c r="K26" i="68"/>
  <c r="L26" i="68" s="1"/>
  <c r="K25" i="68"/>
  <c r="L25" i="68" s="1"/>
  <c r="K19" i="68"/>
  <c r="L19" i="68" s="1"/>
  <c r="K17" i="68"/>
  <c r="L17" i="68" s="1"/>
  <c r="K15" i="68"/>
  <c r="L15" i="68" s="1"/>
  <c r="K12" i="68"/>
  <c r="L12" i="68" s="1"/>
  <c r="K9" i="68"/>
  <c r="L9" i="68" s="1"/>
  <c r="K6" i="68"/>
  <c r="L6" i="68" s="1"/>
  <c r="M19" i="68" l="1"/>
  <c r="N19" i="68" s="1"/>
  <c r="M15" i="68"/>
  <c r="N15" i="68" s="1"/>
  <c r="M25" i="68"/>
  <c r="N25" i="68" s="1"/>
  <c r="M26" i="68"/>
  <c r="N26" i="68" s="1"/>
  <c r="M27" i="68"/>
  <c r="N27" i="68" s="1"/>
  <c r="M17" i="68"/>
  <c r="N17" i="68" s="1"/>
  <c r="M9" i="68"/>
  <c r="N9" i="68" s="1"/>
  <c r="M12" i="68"/>
  <c r="N12" i="68" s="1"/>
  <c r="M6" i="68"/>
  <c r="N6" i="68" s="1"/>
  <c r="L28" i="68"/>
  <c r="U3" i="72"/>
  <c r="T5" i="72"/>
  <c r="T6" i="72"/>
  <c r="T7" i="72"/>
  <c r="T8" i="72"/>
  <c r="J7" i="94"/>
  <c r="J6" i="94"/>
  <c r="R7" i="94"/>
  <c r="S7" i="94" s="1"/>
  <c r="T7" i="94" s="1"/>
  <c r="R6" i="94"/>
  <c r="S6" i="94" s="1"/>
  <c r="T6" i="94" s="1"/>
  <c r="R5" i="94"/>
  <c r="S5" i="94" s="1"/>
  <c r="T6" i="60"/>
  <c r="U6" i="60" s="1"/>
  <c r="T5" i="60"/>
  <c r="V5" i="60" l="1"/>
  <c r="U5" i="60"/>
  <c r="U5" i="94"/>
  <c r="V5" i="94" s="1"/>
  <c r="T5" i="94"/>
  <c r="K6" i="94"/>
  <c r="L6" i="94" s="1"/>
  <c r="K7" i="94"/>
  <c r="L7" i="94" s="1"/>
  <c r="U6" i="94"/>
  <c r="V6" i="94" s="1"/>
  <c r="U7" i="94"/>
  <c r="V7" i="94" s="1"/>
  <c r="J8" i="94"/>
  <c r="S8" i="94"/>
  <c r="R8" i="94"/>
  <c r="L8" i="94" l="1"/>
  <c r="U8" i="94"/>
  <c r="V8" i="94"/>
  <c r="J31" i="70" s="1"/>
  <c r="T8" i="94"/>
  <c r="M8" i="94"/>
  <c r="F31" i="70" s="1"/>
  <c r="K8" i="94"/>
  <c r="J6" i="60"/>
  <c r="K6" i="60" s="1"/>
  <c r="L6" i="60" s="1"/>
  <c r="J5" i="60"/>
  <c r="K5" i="60" s="1"/>
  <c r="L5" i="60" s="1"/>
  <c r="L85" i="60" l="1"/>
  <c r="D20" i="70" s="1"/>
  <c r="V9" i="94"/>
  <c r="D31" i="70"/>
  <c r="F32" i="70" s="1"/>
  <c r="Q45" i="70" l="1"/>
  <c r="B2" i="70"/>
  <c r="J11" i="92" l="1"/>
  <c r="K10" i="92"/>
  <c r="L10" i="92" s="1"/>
  <c r="K7" i="92"/>
  <c r="L7" i="92" s="1"/>
  <c r="K6" i="92"/>
  <c r="L6" i="92" s="1"/>
  <c r="R5" i="92"/>
  <c r="R12" i="92" s="1"/>
  <c r="K5" i="92"/>
  <c r="L5" i="92" s="1"/>
  <c r="J21" i="82"/>
  <c r="K21" i="82" s="1"/>
  <c r="L21" i="82" s="1"/>
  <c r="J20" i="82"/>
  <c r="K20" i="82" s="1"/>
  <c r="L20" i="82" s="1"/>
  <c r="J19" i="82"/>
  <c r="K19" i="82" s="1"/>
  <c r="L19" i="82" s="1"/>
  <c r="J18" i="82"/>
  <c r="K18" i="82" s="1"/>
  <c r="L18" i="82" s="1"/>
  <c r="J17" i="82"/>
  <c r="K17" i="82" s="1"/>
  <c r="L17" i="82" s="1"/>
  <c r="J16" i="82"/>
  <c r="K16" i="82" s="1"/>
  <c r="L16" i="82" s="1"/>
  <c r="J15" i="82"/>
  <c r="K15" i="82" s="1"/>
  <c r="L15" i="82" s="1"/>
  <c r="J14" i="82"/>
  <c r="K14" i="82" s="1"/>
  <c r="L14" i="82" s="1"/>
  <c r="J13" i="82"/>
  <c r="K13" i="82" s="1"/>
  <c r="L13" i="82" s="1"/>
  <c r="J12" i="82"/>
  <c r="K12" i="82" s="1"/>
  <c r="L12" i="82" s="1"/>
  <c r="J11" i="82"/>
  <c r="K11" i="82" s="1"/>
  <c r="L11" i="82" s="1"/>
  <c r="J10" i="82"/>
  <c r="K10" i="82" s="1"/>
  <c r="L10" i="82" s="1"/>
  <c r="J9" i="82"/>
  <c r="K9" i="82" s="1"/>
  <c r="L9" i="82" s="1"/>
  <c r="J8" i="82"/>
  <c r="K8" i="82" s="1"/>
  <c r="L8" i="82" s="1"/>
  <c r="J7" i="82"/>
  <c r="K7" i="82" s="1"/>
  <c r="L7" i="82" s="1"/>
  <c r="J6" i="82"/>
  <c r="K6" i="82" s="1"/>
  <c r="L6" i="82" s="1"/>
  <c r="J5" i="82"/>
  <c r="K5" i="82" s="1"/>
  <c r="L5" i="82" s="1"/>
  <c r="J4" i="82"/>
  <c r="K4" i="82" s="1"/>
  <c r="L4" i="82" s="1"/>
  <c r="K11" i="92" l="1"/>
  <c r="L11" i="92" s="1"/>
  <c r="L12" i="92" s="1"/>
  <c r="D35" i="70" s="1"/>
  <c r="J12" i="92"/>
  <c r="S5" i="92"/>
  <c r="M12" i="92"/>
  <c r="F35" i="70" s="1"/>
  <c r="F36" i="70" l="1"/>
  <c r="K12" i="92"/>
  <c r="S12" i="92"/>
  <c r="T5" i="92"/>
  <c r="T12" i="92" s="1"/>
  <c r="M10" i="82"/>
  <c r="M20" i="82"/>
  <c r="M7" i="82"/>
  <c r="M4" i="82"/>
  <c r="L22" i="82"/>
  <c r="M6" i="82"/>
  <c r="M17" i="82"/>
  <c r="M9" i="82"/>
  <c r="M14" i="82"/>
  <c r="M16" i="82"/>
  <c r="M13" i="82"/>
  <c r="K22" i="82"/>
  <c r="M12" i="82"/>
  <c r="M21" i="82"/>
  <c r="M19" i="82"/>
  <c r="M8" i="82"/>
  <c r="M5" i="82"/>
  <c r="M15" i="82"/>
  <c r="M18" i="82"/>
  <c r="M11" i="82"/>
  <c r="U5" i="92"/>
  <c r="U23" i="82" l="1"/>
  <c r="D27" i="70"/>
  <c r="U12" i="92"/>
  <c r="V5" i="92"/>
  <c r="V12" i="92" s="1"/>
  <c r="V13" i="92" s="1"/>
  <c r="M22" i="82"/>
  <c r="F27" i="70" s="1"/>
  <c r="F28" i="70" l="1"/>
  <c r="J35" i="70"/>
  <c r="J27" i="70" l="1"/>
  <c r="K22" i="78" l="1"/>
  <c r="K18" i="78"/>
  <c r="K11" i="78"/>
  <c r="K43" i="70"/>
  <c r="K42" i="70"/>
  <c r="L11" i="78" l="1"/>
  <c r="L18" i="78"/>
  <c r="L22" i="78"/>
  <c r="D22" i="70"/>
  <c r="F23" i="70" s="1"/>
  <c r="J22" i="70"/>
  <c r="M22" i="78" l="1"/>
  <c r="M18" i="78"/>
  <c r="M11" i="78"/>
  <c r="M29" i="78" s="1"/>
  <c r="D29" i="70" s="1"/>
  <c r="L29" i="78"/>
  <c r="N29" i="78" l="1"/>
  <c r="F29" i="70" s="1"/>
  <c r="F30" i="70" s="1"/>
  <c r="V6" i="60"/>
  <c r="K44" i="70"/>
  <c r="K45" i="70" s="1"/>
  <c r="W5" i="60" l="1"/>
  <c r="W6" i="60"/>
  <c r="W85" i="60" l="1"/>
  <c r="W86" i="60" s="1"/>
  <c r="V85" i="60"/>
  <c r="T4" i="72"/>
  <c r="U8" i="72"/>
  <c r="U7" i="72"/>
  <c r="U6" i="72"/>
  <c r="U5" i="72"/>
  <c r="U4" i="72"/>
  <c r="J8" i="72"/>
  <c r="K8" i="72" s="1"/>
  <c r="L8" i="72" s="1"/>
  <c r="J7" i="72"/>
  <c r="K7" i="72" s="1"/>
  <c r="L7" i="72" s="1"/>
  <c r="J6" i="72"/>
  <c r="K6" i="72" s="1"/>
  <c r="L6" i="72" s="1"/>
  <c r="J5" i="72"/>
  <c r="K5" i="72" s="1"/>
  <c r="L5" i="72" s="1"/>
  <c r="J4" i="72"/>
  <c r="K4" i="72" s="1"/>
  <c r="L4" i="72" s="1"/>
  <c r="J3" i="72"/>
  <c r="K3" i="72" s="1"/>
  <c r="L3" i="72" s="1"/>
  <c r="L9" i="72" s="1"/>
  <c r="U10" i="72" l="1"/>
  <c r="D25" i="70"/>
  <c r="U28" i="68"/>
  <c r="S9" i="72"/>
  <c r="T9" i="72"/>
  <c r="U9" i="72"/>
  <c r="J25" i="70" s="1"/>
  <c r="K9" i="72" l="1"/>
  <c r="T85" i="60"/>
  <c r="M9" i="72"/>
  <c r="F25" i="70" s="1"/>
  <c r="F26" i="70" s="1"/>
  <c r="R23" i="6"/>
  <c r="S23" i="6" l="1"/>
  <c r="S24" i="6" s="1"/>
  <c r="R24" i="6"/>
  <c r="K85" i="60"/>
  <c r="J20" i="70"/>
  <c r="U85" i="60"/>
  <c r="D19" i="70" l="1"/>
  <c r="F21" i="70" s="1"/>
  <c r="AB24" i="6"/>
  <c r="M3" i="68" l="1"/>
  <c r="N3" i="68" l="1"/>
  <c r="N28" i="68" s="1"/>
  <c r="W28" i="68"/>
  <c r="V28" i="68"/>
  <c r="O28" i="68"/>
  <c r="M28" i="68"/>
  <c r="D24" i="70" l="1"/>
  <c r="D45" i="70" s="1"/>
  <c r="S5" i="70" s="1"/>
  <c r="F24" i="70"/>
  <c r="X28" i="68"/>
  <c r="X29" i="68" s="1"/>
  <c r="F45" i="70" l="1"/>
  <c r="G24" i="70" s="1"/>
  <c r="O46" i="70"/>
  <c r="K46" i="70"/>
  <c r="P46" i="70"/>
  <c r="R46" i="70"/>
  <c r="Q46" i="70"/>
  <c r="U46" i="70"/>
  <c r="L46" i="70"/>
  <c r="N46" i="70"/>
  <c r="T46" i="70"/>
  <c r="V46" i="70"/>
  <c r="M46" i="70"/>
  <c r="S45" i="70"/>
  <c r="S46" i="70" s="1"/>
  <c r="J24" i="70"/>
  <c r="G11" i="70" l="1"/>
  <c r="G7" i="70"/>
  <c r="G22" i="70"/>
  <c r="G31" i="70"/>
  <c r="G33" i="70"/>
  <c r="G19" i="70"/>
  <c r="G13" i="70"/>
  <c r="G5" i="70"/>
  <c r="G39" i="70"/>
  <c r="G17" i="70"/>
  <c r="G9" i="70"/>
  <c r="G35" i="70"/>
  <c r="G15" i="70"/>
  <c r="G27" i="70"/>
  <c r="G29" i="70"/>
  <c r="G37" i="70"/>
  <c r="AE24" i="6"/>
  <c r="AE25" i="6" s="1"/>
  <c r="AD24" i="6"/>
  <c r="AC24" i="6"/>
  <c r="AA24" i="6"/>
  <c r="G45" i="70" l="1"/>
  <c r="J19" i="70"/>
  <c r="U29" i="78"/>
  <c r="V29" i="78"/>
  <c r="W29" i="78"/>
  <c r="X29" i="78" l="1"/>
  <c r="J29" i="70" l="1"/>
  <c r="X30" i="78"/>
  <c r="J45" i="70" l="1"/>
  <c r="J46" i="70" l="1"/>
  <c r="D50" i="70"/>
  <c r="D51" i="70" s="1"/>
</calcChain>
</file>

<file path=xl/sharedStrings.xml><?xml version="1.0" encoding="utf-8"?>
<sst xmlns="http://schemas.openxmlformats.org/spreadsheetml/2006/main" count="2195" uniqueCount="1361">
  <si>
    <t>Descrizione Attività</t>
  </si>
  <si>
    <t>M</t>
  </si>
  <si>
    <t>3M</t>
  </si>
  <si>
    <t>A</t>
  </si>
  <si>
    <t>6M</t>
  </si>
  <si>
    <t>Area Omogenea</t>
  </si>
  <si>
    <t>Codice</t>
  </si>
  <si>
    <t>Ricavi annuali 
(€/anno)</t>
  </si>
  <si>
    <t>n° interventi anno</t>
  </si>
  <si>
    <t>COSTO MANODOPERA ANNUO 
(€/anno)</t>
  </si>
  <si>
    <t>COSTO MANODOPERA CONTRATTO
(€)</t>
  </si>
  <si>
    <t>Cristallizzazione totale dei pavimenti calcarei</t>
  </si>
  <si>
    <t>Attività a Richiesta Programmabili</t>
  </si>
  <si>
    <t>Ricavi mensili (€/mese)</t>
  </si>
  <si>
    <t>Ricavi contrattuali 
(€)</t>
  </si>
  <si>
    <t>n° interventi annuali stimati</t>
  </si>
  <si>
    <t>Ricavi annuali
(€/anno)</t>
  </si>
  <si>
    <t>Ricavi mensili
(€/mese)</t>
  </si>
  <si>
    <t>Ricavi contrattuali
(€)</t>
  </si>
  <si>
    <t>Derattizzazione</t>
  </si>
  <si>
    <t>DB-1</t>
  </si>
  <si>
    <t>DB-2</t>
  </si>
  <si>
    <t>DB-3</t>
  </si>
  <si>
    <t>DB-5</t>
  </si>
  <si>
    <t>DB-6</t>
  </si>
  <si>
    <t>DB-7</t>
  </si>
  <si>
    <t>Trattamento deterrente da rettili</t>
  </si>
  <si>
    <t>DB-8</t>
  </si>
  <si>
    <t>DB-9</t>
  </si>
  <si>
    <t>DB-10</t>
  </si>
  <si>
    <t>DB-11</t>
  </si>
  <si>
    <t>Pulizia</t>
  </si>
  <si>
    <t>Attività di Base</t>
  </si>
  <si>
    <t>Attività a Richiesta non Programmabili</t>
  </si>
  <si>
    <t xml:space="preserve">Servizio </t>
  </si>
  <si>
    <t>Tipologia di attività</t>
  </si>
  <si>
    <t>Ricavi contrattuali (€)</t>
  </si>
  <si>
    <t>Costi della struttura di Governo e Coordinamento</t>
  </si>
  <si>
    <t>Costi per attrezzature e noleggi</t>
  </si>
  <si>
    <t>Costi fidejussioni</t>
  </si>
  <si>
    <t>Costi per maggiorazioni (straordinari/festivi, eventuali penali, costi imprevisti, ecc.)</t>
  </si>
  <si>
    <t>Costo manodopera contrattuale 
(€)</t>
  </si>
  <si>
    <t>Oneri per la sicurezza (aziendali)</t>
  </si>
  <si>
    <t>Attività di base - Pulizia</t>
  </si>
  <si>
    <t>Attività a Richiesta Programmabili - Pulizia</t>
  </si>
  <si>
    <t>Attività a Richiesta non Programmabili - Pulizia</t>
  </si>
  <si>
    <t>Ribasso offerto 
(%)</t>
  </si>
  <si>
    <t xml:space="preserve"> Ribasso 
 offerto 
(%)</t>
  </si>
  <si>
    <t>SI</t>
  </si>
  <si>
    <t>Sistema Informativo</t>
  </si>
  <si>
    <t>Aspirazione sedie in tessuto</t>
  </si>
  <si>
    <t>Unità di misura</t>
  </si>
  <si>
    <t>mq sup. da trattare</t>
  </si>
  <si>
    <t>ora</t>
  </si>
  <si>
    <t xml:space="preserve">Fonte resa </t>
  </si>
  <si>
    <t>MONTE ORE MENSILE
(H/mese)</t>
  </si>
  <si>
    <t>MONTE ORE ANNUO
(H/anno)</t>
  </si>
  <si>
    <t>MONTE ORE CONTRATTO
(H)</t>
  </si>
  <si>
    <t>MONTE ORE ANNUO 
(H/anno)</t>
  </si>
  <si>
    <t>% distribuzione media Aree Omogenee Edificio Tipo 
(mq area omogenea/mq totali)</t>
  </si>
  <si>
    <t>Prezzo di aggiudicazione
(€/mq sup. da trattare/mese o  €/pino/mese)</t>
  </si>
  <si>
    <t>Prezzo a base d'asta
(€/mq sup. da trattare/mese o €/pino/mese)</t>
  </si>
  <si>
    <t>Ispezione</t>
  </si>
  <si>
    <t>Una tantum</t>
  </si>
  <si>
    <t>Controllo e monitoraggio: controllo delle esche e trappole</t>
  </si>
  <si>
    <t>Disinfestazione da zanzare, pappataci, simulidi</t>
  </si>
  <si>
    <t>Interventi antilarvali</t>
  </si>
  <si>
    <t>Installazione contenitori esca e trappole</t>
  </si>
  <si>
    <t>n° di interventi</t>
  </si>
  <si>
    <t>Intervento</t>
  </si>
  <si>
    <t>da 1 a 5 pini</t>
  </si>
  <si>
    <t>da 6 a 10 pini</t>
  </si>
  <si>
    <t>Costo verifiche ispettive</t>
  </si>
  <si>
    <t>Costo per commissioni a carico di Consip S.p.A. (FEE)</t>
  </si>
  <si>
    <t>1. Legenda</t>
  </si>
  <si>
    <t>Acronimo sezione</t>
  </si>
  <si>
    <t>Contenuto sezione</t>
  </si>
  <si>
    <t>Resa 
(mq/h/addetto o punto/h/addetto)</t>
  </si>
  <si>
    <t>Stima Quantità 
(mq sup. da trattare o n° di pini)</t>
  </si>
  <si>
    <t>Stima Quantità 
(mq sup. da trattare)</t>
  </si>
  <si>
    <t>Ribasso 
offerto (%)</t>
  </si>
  <si>
    <t>Ribasso 
oifferto (%)</t>
  </si>
  <si>
    <t>SG</t>
  </si>
  <si>
    <t>Sistema informativo</t>
  </si>
  <si>
    <t>Servizi Gestionali</t>
  </si>
  <si>
    <t xml:space="preserve">N° LOTTO </t>
  </si>
  <si>
    <t>percentuale manodopera su ricavi</t>
  </si>
  <si>
    <t>Stima n° interventi annui</t>
  </si>
  <si>
    <t>Prezzo a base d'asta
(€/mq sup. da trattare/intervento)</t>
  </si>
  <si>
    <t>3. UTILE</t>
  </si>
  <si>
    <t>Costi per servizi gestionali</t>
  </si>
  <si>
    <t>Altri costi</t>
  </si>
  <si>
    <t>In grigio le celle da compilare da parte del concorrente</t>
  </si>
  <si>
    <t>Contact Center</t>
  </si>
  <si>
    <t>compresi nel canone</t>
  </si>
  <si>
    <t>CC</t>
  </si>
  <si>
    <t>Reperibilità</t>
  </si>
  <si>
    <t>REP</t>
  </si>
  <si>
    <t>Attività compresa nel canone</t>
  </si>
  <si>
    <t>Anagrafica Tecnica</t>
  </si>
  <si>
    <t>AT</t>
  </si>
  <si>
    <t>Attività ordinarie - Manutenzione del verde</t>
  </si>
  <si>
    <t>Manutenzione prati e superfici erbose</t>
  </si>
  <si>
    <t>Manutenzione siepi, arbusti e cespugli in forma libera</t>
  </si>
  <si>
    <t>Taglio regolare del tappeto erboso con tecnica mulching</t>
  </si>
  <si>
    <t>Concimazione dei tappeti erbosi</t>
  </si>
  <si>
    <t>Rigenerazione e semina</t>
  </si>
  <si>
    <t>Attività</t>
  </si>
  <si>
    <t>Annaffiatura regolare dei tappeti erbosi e delle piante</t>
  </si>
  <si>
    <t>Raccolta e asportazione foglie e rami secchi</t>
  </si>
  <si>
    <t>Aerazione del tappeto erboso</t>
  </si>
  <si>
    <t>Trattamenti anticrittogamici ed insetticidi</t>
  </si>
  <si>
    <t>Potatura verde o estiva</t>
  </si>
  <si>
    <t>metro lineare da trattare</t>
  </si>
  <si>
    <t>Potatura secca o invernale</t>
  </si>
  <si>
    <t>Vangatura invernale e/o primaverile del terreno circostante le singole essenze e successiva concimazione</t>
  </si>
  <si>
    <t>Mantenimento buche di convoglio</t>
  </si>
  <si>
    <t>Scerbatura</t>
  </si>
  <si>
    <t>Annaffiatura regolare delle siepi</t>
  </si>
  <si>
    <t>Aiuole fiorite e/o piantumate con essenze erbacee</t>
  </si>
  <si>
    <t>Annaffiatura regolare delle aiuole</t>
  </si>
  <si>
    <t>Alberi e superfici alberate</t>
  </si>
  <si>
    <t>Potatura</t>
  </si>
  <si>
    <t>albero</t>
  </si>
  <si>
    <t>Mantenimento dei sostegni di pianta e delle buche di convoglio ai piedi delle piante</t>
  </si>
  <si>
    <t xml:space="preserve">Concimazione </t>
  </si>
  <si>
    <t>Trattamenti anticrittogamici e antiparassitari</t>
  </si>
  <si>
    <t>Spollonatura e spalcatura</t>
  </si>
  <si>
    <t>Diserbo sia chimico che manuale di riquadrature dei marciapiedi, ove sono a dimora alberi e cespugli</t>
  </si>
  <si>
    <t>n° di interventi annui</t>
  </si>
  <si>
    <t>Stima Quantità</t>
  </si>
  <si>
    <t>Prezzo di aggiudicazione
(€/udm/anno)</t>
  </si>
  <si>
    <t>Unità di misura 
(udm)</t>
  </si>
  <si>
    <t>Prezzo a base d'asta
(€/udm/anno)</t>
  </si>
  <si>
    <t>Deblattizzazione</t>
  </si>
  <si>
    <t>Disinfestazione da insetti striscianti ed altri artropodi</t>
  </si>
  <si>
    <t>Installazione contenitori esche/trappole</t>
  </si>
  <si>
    <t>Disinfestazione da insetti striscianti ed altri artropodi - Aree interne</t>
  </si>
  <si>
    <t>Disinfestazione da insetti striscianti ed altri artropodi - Aree esterne</t>
  </si>
  <si>
    <t>Controllo e monitoraggio: controllo delle trappole</t>
  </si>
  <si>
    <t>Interventi adulticida</t>
  </si>
  <si>
    <t>Disinfezione da ditteri</t>
  </si>
  <si>
    <t>Posizionamento e installazione di lampade</t>
  </si>
  <si>
    <t>Controllo e sostituzione collante</t>
  </si>
  <si>
    <t>oltre 10 pini</t>
  </si>
  <si>
    <t>DP-1</t>
  </si>
  <si>
    <t>DP-2</t>
  </si>
  <si>
    <t>DP-3</t>
  </si>
  <si>
    <t>DP-4</t>
  </si>
  <si>
    <t>DP-5</t>
  </si>
  <si>
    <t>DP-6</t>
  </si>
  <si>
    <t>Intervento (posizionamento e installazione di trappole e successivi 2 monitoraggi)</t>
  </si>
  <si>
    <t>Aree interne: intervento (posizionamento e installazione di esche e trappole e successivi 2 monitoraggi)</t>
  </si>
  <si>
    <t>Aree esterne: intervento (posizionamento e installazione di esche in granuli e successivi 2 monitoraggi)</t>
  </si>
  <si>
    <t>Attività straordinarie - Manutenzione del verde</t>
  </si>
  <si>
    <t>Manutenzione del verde</t>
  </si>
  <si>
    <t>Attività ordinarie</t>
  </si>
  <si>
    <t>Attività straordinarie</t>
  </si>
  <si>
    <t>Attività ordinarie - Presidio Pulizia</t>
  </si>
  <si>
    <t>Stima Quantità
(ore mensilI)</t>
  </si>
  <si>
    <t>Prezzo base d'Asta
(€/h)</t>
  </si>
  <si>
    <t>Prezzo di aggiudicazione in €/h</t>
  </si>
  <si>
    <t>Attività straordinarie - Presidio Pulizia</t>
  </si>
  <si>
    <t>Presidio Pulizia</t>
  </si>
  <si>
    <t>Derattizzazione e disinfestazione</t>
  </si>
  <si>
    <t>Attività a Richiesta Programmabili - Derattizzazione e disinfestazione</t>
  </si>
  <si>
    <t>Attività a Richiesta non Programmabili - Derattizzazione e disinfestazione</t>
  </si>
  <si>
    <t>Stima Quantità 
all'anno</t>
  </si>
  <si>
    <t>unità di misura
(udm)</t>
  </si>
  <si>
    <t>Prezzo di aggiudicazione
(€/mq sup. da trattare/intervento)</t>
  </si>
  <si>
    <t>08 03 17*</t>
  </si>
  <si>
    <t>08 03 18</t>
  </si>
  <si>
    <t>15 01 01</t>
  </si>
  <si>
    <t>15 01 02</t>
  </si>
  <si>
    <t>15 01 03</t>
  </si>
  <si>
    <t>15 01 04</t>
  </si>
  <si>
    <t>15 01 05</t>
  </si>
  <si>
    <t>15 01 06</t>
  </si>
  <si>
    <t>15 01 07</t>
  </si>
  <si>
    <t>15 01 10*</t>
  </si>
  <si>
    <t>15 02 02*</t>
  </si>
  <si>
    <t>16 02 13*</t>
  </si>
  <si>
    <t>16 02 14</t>
  </si>
  <si>
    <t>16 02 15*</t>
  </si>
  <si>
    <t>16 02 16</t>
  </si>
  <si>
    <t>16 06 01*</t>
  </si>
  <si>
    <t>16 06 02*</t>
  </si>
  <si>
    <t>16 06 04</t>
  </si>
  <si>
    <t>Codice CER</t>
  </si>
  <si>
    <t>Attività ordinarie - Raccolta e conferimento a smaltimento rifiuti speciali</t>
  </si>
  <si>
    <t>Toner per stampa esauriti, contenenti sostanze pericolose</t>
  </si>
  <si>
    <t>Toner per stampa esauriti, diversi da quelli di cui alla voce 08 03 17</t>
  </si>
  <si>
    <t>Imballaggi in carta e cartone</t>
  </si>
  <si>
    <t>Imballaggi in plastica</t>
  </si>
  <si>
    <t>Imballaggi in legno</t>
  </si>
  <si>
    <t>Imballaggi metallici</t>
  </si>
  <si>
    <t>Imballaggi in materiali compositi</t>
  </si>
  <si>
    <t>Imballaggi in materiali misti</t>
  </si>
  <si>
    <t>Imballaggi in vetro</t>
  </si>
  <si>
    <t>Imballaggi contenenti residui di sostanze pericolose o contaminati da tali sostanze</t>
  </si>
  <si>
    <t>Assorbenti, materiali filtranti, stracci e indumenti protettivi, contaminati da sostanze pericolose</t>
  </si>
  <si>
    <t>Componenti pericolosi rimossi da apparecchiature fuori uso</t>
  </si>
  <si>
    <t>Componenti rimossi da apparecchiature fuori uso, diversi da quelli di cui alla voce 16 02 15</t>
  </si>
  <si>
    <t>Batterie al piombo</t>
  </si>
  <si>
    <t>Batterie al nichel-cadmio</t>
  </si>
  <si>
    <t>Batterie alcaline (tranne 16 06 03)</t>
  </si>
  <si>
    <t>Raccolta e conferimento a smaltimento rifiuti</t>
  </si>
  <si>
    <t>Attività straordinarie - Raccolta e conferimento a smaltimento rifiuti speciali</t>
  </si>
  <si>
    <t>Presidio Tecnologico</t>
  </si>
  <si>
    <t>Attività straordinarie - Presidio Tecnicologico</t>
  </si>
  <si>
    <t>Facchinaggio interno</t>
  </si>
  <si>
    <t>Attività ordinarie - Facchinaggio interno</t>
  </si>
  <si>
    <t>Attività straordinarie - Facchinaggio interno</t>
  </si>
  <si>
    <t>Attività straordinarie - Facchinaggio esterno/Trasloco</t>
  </si>
  <si>
    <t>Autocarro fino a 5 tonnellate (senza conducente)</t>
  </si>
  <si>
    <t>Autocarro fino a 7,5 tonnellate (senza conducente)</t>
  </si>
  <si>
    <t>Autocarro fino a 11,5 tonnellate (senza conducente)</t>
  </si>
  <si>
    <t>Facchinaggio esterno/Trasloco</t>
  </si>
  <si>
    <t>Attività ordinarie - Facchinaggio esterno/Trasloco</t>
  </si>
  <si>
    <t>Lotto</t>
  </si>
  <si>
    <t>Massimale (€)</t>
  </si>
  <si>
    <t>INCIDENZA COSTI SU RICAVI</t>
  </si>
  <si>
    <t>Costi per prodotti di consumo</t>
  </si>
  <si>
    <t>ORD</t>
  </si>
  <si>
    <t>STR</t>
  </si>
  <si>
    <t>Presidio tecnologico</t>
  </si>
  <si>
    <t>Attività di base</t>
  </si>
  <si>
    <t>AB</t>
  </si>
  <si>
    <t>ARP</t>
  </si>
  <si>
    <t>ARNP</t>
  </si>
  <si>
    <t>PUL</t>
  </si>
  <si>
    <t>Mantenimento edile</t>
  </si>
  <si>
    <t>DIS</t>
  </si>
  <si>
    <t>SMA</t>
  </si>
  <si>
    <t>FAC</t>
  </si>
  <si>
    <t>TRA</t>
  </si>
  <si>
    <t>EDI</t>
  </si>
  <si>
    <t>Presidio pulizia</t>
  </si>
  <si>
    <t>Sezione PUL_AB - Attività di base - Pulizia</t>
  </si>
  <si>
    <t>Sezione PUL_ARP - Attività a Richiesta Programmabili - Pulizia</t>
  </si>
  <si>
    <t>Prezzo base d'Asta
(€/mq sup. da trattare/intervento o €/p.to/intervento o €/h)</t>
  </si>
  <si>
    <t>Prezzo di aggiudicazione per attività remunerate in €/mq sup. da trattare/intervento o €/p.to/intervento o €/h/intervento</t>
  </si>
  <si>
    <t>Stima Quantità
(mq sup. da trattare per intervento, punti per intervento o monte ore annuale)</t>
  </si>
  <si>
    <t>Sezione PRP_ORD - Attività Ordinarie - Presidio Pulizia</t>
  </si>
  <si>
    <t>Contratto collettivo di riferimento</t>
  </si>
  <si>
    <t>Mansione</t>
  </si>
  <si>
    <t>Livello contrattuale</t>
  </si>
  <si>
    <t>2. COSTI</t>
  </si>
  <si>
    <t>1. RICAVI</t>
  </si>
  <si>
    <t>1. TOTALE RICAVI</t>
  </si>
  <si>
    <t>2. TOTALE COSTI</t>
  </si>
  <si>
    <t>TOTALI</t>
  </si>
  <si>
    <t>Sezione PRT_ORD - Attività Ordinarie - Presidio Tecnologico</t>
  </si>
  <si>
    <t>Sezione DIS_AB - Attività di Base - Derattizzazione e disinfestazione</t>
  </si>
  <si>
    <t>Sezione DIS_ARP - Attività a Richiesta Programmabili - Derattizzazione e disinfestazione</t>
  </si>
  <si>
    <t>Sezione GIA_ORD - Attività Ordinarie - Manutenzione del verde</t>
  </si>
  <si>
    <t>Servizi di governo</t>
  </si>
  <si>
    <t>Mantenimento edile aree interne</t>
  </si>
  <si>
    <t>Mantenimento edile aree esterne</t>
  </si>
  <si>
    <t>Stima Quantità
(mq sup. da mantenere)</t>
  </si>
  <si>
    <t>Attività ordinarie - Mantenimento edile</t>
  </si>
  <si>
    <t>Attività straordinarie - Mantenimento edile</t>
  </si>
  <si>
    <t>Verifica statica visiva e strumentale</t>
  </si>
  <si>
    <t>Sezione EDI_ORD - Attività Ordinarie - Mantenimento edile</t>
  </si>
  <si>
    <t>Sezione FAC_ORD - Attività Ordinarie - Facchinaggio interno</t>
  </si>
  <si>
    <t>Sezione TRA_ORD - Attività Ordinarie - Facchinaggio esterno / Traslochi</t>
  </si>
  <si>
    <t>Sezione SMA_ORD - Attività Ordinarie - Raccolta e conferimento a smaltimento rifiuti speciali</t>
  </si>
  <si>
    <t>Resa 
(udm/h/addetto)</t>
  </si>
  <si>
    <t>Costo medio orario manodopera
(€/h/addetto)</t>
  </si>
  <si>
    <t>Costo medio orario  manodopera
(€/h/addetto)</t>
  </si>
  <si>
    <t>Sezione SG - Servizi di Governo</t>
  </si>
  <si>
    <t>Le celle bianche non vanno modificate</t>
  </si>
  <si>
    <t>PTEC-STR</t>
  </si>
  <si>
    <t>SRB-ORD1</t>
  </si>
  <si>
    <t>SRR-ORD1</t>
  </si>
  <si>
    <t>SRR-ORD2</t>
  </si>
  <si>
    <t>SRR-ORD3</t>
  </si>
  <si>
    <t>SRR-ORD4</t>
  </si>
  <si>
    <t>SRR-ORD5</t>
  </si>
  <si>
    <t>SRR-ORD6</t>
  </si>
  <si>
    <t>SRR-ORD7</t>
  </si>
  <si>
    <t>SRR-ORD8</t>
  </si>
  <si>
    <t>SRR-ORD9</t>
  </si>
  <si>
    <t>SRR-ORD10</t>
  </si>
  <si>
    <t>SRR-ORD11</t>
  </si>
  <si>
    <t>SRR-ORD12</t>
  </si>
  <si>
    <t>SRR-ORD13</t>
  </si>
  <si>
    <t>SRR-ORD14</t>
  </si>
  <si>
    <t>SRR-ORD15</t>
  </si>
  <si>
    <t>SRR-ORD16</t>
  </si>
  <si>
    <t>SRR-ORD17</t>
  </si>
  <si>
    <t>SRR-ORD18</t>
  </si>
  <si>
    <t>GIA-ORD1</t>
  </si>
  <si>
    <t>GIA-ORD2</t>
  </si>
  <si>
    <t>GIA-ORD3</t>
  </si>
  <si>
    <t>GIA-ORD4</t>
  </si>
  <si>
    <t>GIA-STR</t>
  </si>
  <si>
    <t>PPUL-STR</t>
  </si>
  <si>
    <t>ELV</t>
  </si>
  <si>
    <t>Manutenzione impianti elevatori</t>
  </si>
  <si>
    <t>Manutenzione ordinaria - Impianti Elevatori</t>
  </si>
  <si>
    <t>Codice prezzo/Codice attività</t>
  </si>
  <si>
    <t>Codice Prezzo</t>
  </si>
  <si>
    <t>Codice Attività</t>
  </si>
  <si>
    <t>ELV-ORD2</t>
  </si>
  <si>
    <t>ELV-ORD3</t>
  </si>
  <si>
    <t>ELV-ORD4</t>
  </si>
  <si>
    <t>Impianti</t>
  </si>
  <si>
    <t>Ascensori e montacarichi (fino a 5 fermate)</t>
  </si>
  <si>
    <t>Ascensori e montacarichi (da 6 a 10 fermate)</t>
  </si>
  <si>
    <t>Ascensori e montacarichi (oltre le 11 fermate)</t>
  </si>
  <si>
    <t>Montascale e servoscale</t>
  </si>
  <si>
    <t>Piattaforme elevatrici</t>
  </si>
  <si>
    <t>Scale mobili e marciapiedi mobili</t>
  </si>
  <si>
    <t>ascensore e montacarichi</t>
  </si>
  <si>
    <t>montascala o servoscala</t>
  </si>
  <si>
    <t>piattaforma elevatrice</t>
  </si>
  <si>
    <t>Prezzo base d'Asta
(€/Unità di Misura/anno)</t>
  </si>
  <si>
    <t>Prezzo di aggiudicazione attività remunerate in 
€/Unità di Misura/anno</t>
  </si>
  <si>
    <t>Stima Quantità  
(ascensori, montacarichi, montascala, servoscala, ecc.)</t>
  </si>
  <si>
    <t>ELV-INT2</t>
  </si>
  <si>
    <t>ELV-INT3</t>
  </si>
  <si>
    <t>ELV-INT4</t>
  </si>
  <si>
    <t>Manutenzione preventiva atta a verificare il regolare funzionamento dei dispositivi meccanici, idraulici ed elettrici, a verificare lo stato di conservazione delle funi e delle catene, operazioni normali di pulizia e di lubrificazione delle parti</t>
  </si>
  <si>
    <t>Manutenzione preventiva atta a verificare il buono stato di conservazione di tutte le parti dell'impianto, con particolare riguardo alle catene ed agli organi della trasmissione</t>
  </si>
  <si>
    <t>Manutenzione straordinaria - Impianti Elevatori</t>
  </si>
  <si>
    <t>ELV-STR</t>
  </si>
  <si>
    <t>TRA-ORD1</t>
  </si>
  <si>
    <t>TRA-ORD2</t>
  </si>
  <si>
    <t>TRA-ORD3</t>
  </si>
  <si>
    <t>TRA-ORD4</t>
  </si>
  <si>
    <t>TRA-ORD5</t>
  </si>
  <si>
    <t>Sezione FM_STR - Attività Straordinarie</t>
  </si>
  <si>
    <t>Stima ricavi contrattuali
(€)</t>
  </si>
  <si>
    <t>ELV-ORD1.1</t>
  </si>
  <si>
    <t>ELV-ORD1.2</t>
  </si>
  <si>
    <t>ELV-ORD1.3</t>
  </si>
  <si>
    <t>ELV-INT1.1</t>
  </si>
  <si>
    <t>ELV-INT1.2</t>
  </si>
  <si>
    <t>ELV-INT1.3</t>
  </si>
  <si>
    <t>PTEC-ORD1</t>
  </si>
  <si>
    <t>PTEC-ORD2</t>
  </si>
  <si>
    <t>PTEC-ORD3</t>
  </si>
  <si>
    <t>Operaio comune</t>
  </si>
  <si>
    <t>Operaio qualificato</t>
  </si>
  <si>
    <t>Operaio specializzato</t>
  </si>
  <si>
    <t>Prezzo base d'Asta
(€/h/addetto)</t>
  </si>
  <si>
    <t>Prezzo di aggiudicazione (€/h/addetto)</t>
  </si>
  <si>
    <t>PPUL-ORD1</t>
  </si>
  <si>
    <t>PPUL-ORD2</t>
  </si>
  <si>
    <t>PPUL-ORD3</t>
  </si>
  <si>
    <t>TRA-ORD6</t>
  </si>
  <si>
    <t>TRA-ORD7</t>
  </si>
  <si>
    <t>Frequenza/ numero di interventi annui</t>
  </si>
  <si>
    <t>Sezione ELV_ORD - Attività Ordinarie - Manutenzione impianti elevatori</t>
  </si>
  <si>
    <t>PTEC</t>
  </si>
  <si>
    <t>PPUL</t>
  </si>
  <si>
    <t>Manutenzione ordinaria - Impianti di Climatizzazione (raffrescamento e riscaldamento)</t>
  </si>
  <si>
    <t>RAF-ORD1</t>
  </si>
  <si>
    <t>Depuratori d'aria e deumidificatori</t>
  </si>
  <si>
    <t>RAF-ORD2</t>
  </si>
  <si>
    <t>Torri evaporative e condensatori evaporativi</t>
  </si>
  <si>
    <t>CLI.ORD1.1</t>
  </si>
  <si>
    <t>Scambiatori di calore (piastre e fascio tubiero) fino a 200 kW</t>
  </si>
  <si>
    <t>CLI.ORD1.2</t>
  </si>
  <si>
    <t>Scambiatori di calore (piastre e fascio tubiero) da 201 kW a 1000 kW</t>
  </si>
  <si>
    <t>CLI.ORD1.3</t>
  </si>
  <si>
    <t>Scambiatori di calore (piastre e fascio tubiero) superiore a 1000kW</t>
  </si>
  <si>
    <t>CLI.ORD2</t>
  </si>
  <si>
    <t>Distribuzione impianti per la climatizzazione</t>
  </si>
  <si>
    <t>CLI.ORD3</t>
  </si>
  <si>
    <t>Unità a prevalente scambio termico convettivo naturale</t>
  </si>
  <si>
    <t>CLI.ORD4</t>
  </si>
  <si>
    <t>Unità a prevalente scambio termico convettivo forzata</t>
  </si>
  <si>
    <t>CLI.ORD5</t>
  </si>
  <si>
    <t>CLI.ORD6</t>
  </si>
  <si>
    <t>Gruppo frigorifero/Pompa di calore con compressore a vite</t>
  </si>
  <si>
    <t>CLI.ORD7</t>
  </si>
  <si>
    <t>Gruppo frigorifero/Pompa di calore centrifugo</t>
  </si>
  <si>
    <t>CLI.ORD8</t>
  </si>
  <si>
    <t>Gruppo frigorifero/Pompa di calore ad assorbimento</t>
  </si>
  <si>
    <t>CLI.ORD9</t>
  </si>
  <si>
    <t>Impianto Solar Cooling</t>
  </si>
  <si>
    <t>CLI.ORD10</t>
  </si>
  <si>
    <t>Unità di Trattamento Aria (U.T.A.)</t>
  </si>
  <si>
    <t>RIS-ORD1.1</t>
  </si>
  <si>
    <t>Generatori di calore fino a 35 kW</t>
  </si>
  <si>
    <t>RIS-ORD1.2</t>
  </si>
  <si>
    <t>Generatori di calore da 35 a 116 kW</t>
  </si>
  <si>
    <t>RIS-ORD1.3</t>
  </si>
  <si>
    <t>Generatori di calore da 116 a 350 kW</t>
  </si>
  <si>
    <t>RIS-ORD1.4</t>
  </si>
  <si>
    <t>Generatori di calore da 350 a 1162 kW</t>
  </si>
  <si>
    <t>RIS-ORD1.5</t>
  </si>
  <si>
    <t>Generatori di calore oltre i 1162 kW</t>
  </si>
  <si>
    <t>RIS-ORD1.6</t>
  </si>
  <si>
    <t>Extraprezzo per generatori di calore olio diatermico</t>
  </si>
  <si>
    <t>RIS-ORD2</t>
  </si>
  <si>
    <t>Serbatoi per combustibile liquido</t>
  </si>
  <si>
    <t>RIS-ORD3</t>
  </si>
  <si>
    <t>Bruciatori</t>
  </si>
  <si>
    <t>RIS-ORD4</t>
  </si>
  <si>
    <t>Impianti di trattamento dell'acqua</t>
  </si>
  <si>
    <t>RIS-ORD5.1</t>
  </si>
  <si>
    <t>Cogeneratore fino a 115 kWt</t>
  </si>
  <si>
    <t>RIS-ORD5.2</t>
  </si>
  <si>
    <t>Cogeneratore da 115 a 500 kWt</t>
  </si>
  <si>
    <t>RIS-ORD5.3</t>
  </si>
  <si>
    <t>Cogeneratore oltre 500 kWt</t>
  </si>
  <si>
    <t>RIS-ORD6</t>
  </si>
  <si>
    <t>Unità a prevalente scambio termico radiativo</t>
  </si>
  <si>
    <t>Manutenzione dei Depuratori d'aria e deumidificatori comprensivo di tutti gli accessori determinato sulla base del numero di elementi</t>
  </si>
  <si>
    <t>Manutenzione dell'impianto comprensivo di tutti gli accessori determinato sulla base del numero di Torri evaporative/Condensatori evaporativi</t>
  </si>
  <si>
    <t>Manutenzione dell'impianto comprensivo di tutti gli accessori determinato sulla base della superficie lorda dell'immobile</t>
  </si>
  <si>
    <t>Manutenzione delle Unità a prevalente scambio termico convettivo naturale comprensivo di tutti gli accessori determinato sulla base del numero di terminali</t>
  </si>
  <si>
    <t>Manutenzione delle Unità a prevalente scambio termico convettivo forzata comprensivo di tutti gli accessori determinato sulla base del numero di terminali</t>
  </si>
  <si>
    <t>Manutenzione delle Unità autonome comprensivo di tutti gli accessori determinato sulla base del numero di unità interne</t>
  </si>
  <si>
    <t>Manutenzione dell'impianto comprensivo di tutti gli accessori determinato sulla base del numero di Gruppo frigorifero/Pompa di calore con compressore a vite</t>
  </si>
  <si>
    <t>Manutenzione dell'impianto comprensivo di tutti gli accessori determinato sulla base del numero di Gruppo frigorifero/Pompa di calore centrifugo</t>
  </si>
  <si>
    <t>Manutenzione dell'impianto comprensivo di tutti gli accessori determinato sulla base del numero di Gruppo frigorifero/Pompa di calore ad assorbimento</t>
  </si>
  <si>
    <t>Manutenzione dell'impianto comprensivo di tutti gli accessori determinato sulla base del numero di Unità</t>
  </si>
  <si>
    <t>Manutenzione dell'impianto comprensivo di tutti gli accessori determinato sulla base del numero di serbatoi</t>
  </si>
  <si>
    <t>Manutenzione dell'impianto comprensivo di tutti gli accessori determinato sulla base del numero degli impianti di trattametno dell'acqua</t>
  </si>
  <si>
    <t>Manutenzione delle Unità a prevalente scambio termico radiativo comprensivo di tutti gli accessori determinato sulla base della superficie netta servita riscaldata</t>
  </si>
  <si>
    <t>RIS-ORD7</t>
  </si>
  <si>
    <t>Impianto solare termico per ACS e riscaldamento</t>
  </si>
  <si>
    <t>CLI.AP.08-05</t>
  </si>
  <si>
    <t>CLI.AP.08-01</t>
  </si>
  <si>
    <t>CLI.AP.08-02</t>
  </si>
  <si>
    <t>CLI.AP.08-04</t>
  </si>
  <si>
    <t>CLI.AP.02-02</t>
  </si>
  <si>
    <t>CLI.AP.09-01
CLI.AP.09-02
CLI.AP.09-03</t>
  </si>
  <si>
    <t>CLI.AP.08-03</t>
  </si>
  <si>
    <t>Stima Quantità  
(unità, mq, gruppo frigo, ecc.)</t>
  </si>
  <si>
    <t>Manutenzione impianti climatizzazione (raffrescamento e riscaldamento)</t>
  </si>
  <si>
    <t>CLI-STR</t>
  </si>
  <si>
    <t>CLI</t>
  </si>
  <si>
    <t>Sezione CLI_ORD - Attività Ordinarie - Manutenzione impianti di climatizzazione (raffrescamento e riscaldamento)</t>
  </si>
  <si>
    <t>ELT</t>
  </si>
  <si>
    <t>Manutenzione impianti elettrici</t>
  </si>
  <si>
    <t>Manutenzione ordinaria - Impianti Elettrici</t>
  </si>
  <si>
    <t>Sezione ELT_ORD - Attività Ordinarie - Manutenzione impianti elettrici</t>
  </si>
  <si>
    <t>ELT-ORD1</t>
  </si>
  <si>
    <t>ELT-ORD2</t>
  </si>
  <si>
    <t>ELT-ORD4.1</t>
  </si>
  <si>
    <t>Gruppi di continuità fino a 10 kVA</t>
  </si>
  <si>
    <t>ELT-ORD4.2</t>
  </si>
  <si>
    <t>Gruppi di continuità da 11 kVA a 60 kVA</t>
  </si>
  <si>
    <t>ELT-ORD4.3</t>
  </si>
  <si>
    <t>Gruppi di continuità da 61 kVA a 100 kVA</t>
  </si>
  <si>
    <t>ELT-ORD4.4</t>
  </si>
  <si>
    <t>Gruppi di continuità da 101 kVA a 160 kVA</t>
  </si>
  <si>
    <t>Gruppi di continuità  oltre i 160 kVA</t>
  </si>
  <si>
    <t>ELT-ORD6</t>
  </si>
  <si>
    <t>Impianto di terra</t>
  </si>
  <si>
    <t>ELT-ORD7</t>
  </si>
  <si>
    <t>ELT-ORD8</t>
  </si>
  <si>
    <t>Impianto di illuminazione esterna</t>
  </si>
  <si>
    <t>ELT-ORD9</t>
  </si>
  <si>
    <t>Impianto fotovoltaico</t>
  </si>
  <si>
    <t>Manutenzione dell'Impianto di terra comprensivo di tutti gli accessori determinato sulla base della superficie lorda dell'immobile</t>
  </si>
  <si>
    <t>ELT.AP.05-01
ELT.AP.05-02
ELT.AP.05-03</t>
  </si>
  <si>
    <t>Manutenzione dell'Impianto di illuminazione esterna e di tutti gli accessori determinato sulla base del numero di pali</t>
  </si>
  <si>
    <t>Manutenzione dell'Impianto fotovoltaico e di tutti gli accessori determinato sulla base della superficie dei pannelli</t>
  </si>
  <si>
    <t>ELT-STR</t>
  </si>
  <si>
    <t>Manutenzione straordinaria - Impianti Elettrici</t>
  </si>
  <si>
    <t>FM</t>
  </si>
  <si>
    <t>Tutti i servizi di facility management su indicati</t>
  </si>
  <si>
    <t>Manutenzione ordinaria - Impianti Idrico Sanitari</t>
  </si>
  <si>
    <t>IDR-ORD1</t>
  </si>
  <si>
    <t>Centrali idriche</t>
  </si>
  <si>
    <t>IDR-ORD2</t>
  </si>
  <si>
    <t>Impianto di adduzione e distribuzione idrico sanitaria</t>
  </si>
  <si>
    <t>IDR-ORD3</t>
  </si>
  <si>
    <t>Impianto di trattamento delle acque</t>
  </si>
  <si>
    <t>IDR-ORD4</t>
  </si>
  <si>
    <t>Sistemi autonomi di produzione acqua calda sanitaria</t>
  </si>
  <si>
    <t>IDR-ORD5</t>
  </si>
  <si>
    <t>Impianto solare termico per ACS</t>
  </si>
  <si>
    <t>IDR-ORD6</t>
  </si>
  <si>
    <t>IDR-ORD7</t>
  </si>
  <si>
    <t>Impianto di smaltimento acque reflue</t>
  </si>
  <si>
    <t>IDR-ORD8</t>
  </si>
  <si>
    <t>Impianto di irrigazione automatico esterno</t>
  </si>
  <si>
    <t>Manutenzione delle Centrali idriche, comprensiva di tutti gli apparati e accessori, determinato sulla base del numero delle centrali</t>
  </si>
  <si>
    <t>Manutenzione Impianto di adduzione e distribuzione idrico sanitaria, determinato sulla base della superficie lorda dell'immobile</t>
  </si>
  <si>
    <t>Manutenzione Impianto di trattamento delle acque, determinato sulla base del numero di impianti</t>
  </si>
  <si>
    <t>Manutenzione Sistemi autonomi di produzione acqua calda sanitaria, determinato sulla base del numero di generatori di ACS</t>
  </si>
  <si>
    <t>Manutenzione Utenze terminali e accessori, determinato sulla base della superficie netta delle Aree Omogenee servite (Area tipo 3 – Servizi igienici; Area tipo 7 – Cucine)</t>
  </si>
  <si>
    <t>Manutenzione Impianto di smaltimento acque reflue, determinato sulla base del numero di impianti di sollevamento</t>
  </si>
  <si>
    <t>Manutenzione Impianto di irrigazione automatico esterno, determinato sulla base della superficie netta irrigata</t>
  </si>
  <si>
    <t>IDR.AP.06-01
IDR.AP.06-02
IDR.AP.06-03
IDR.AP.06-04</t>
  </si>
  <si>
    <t>IDR.AP.04-06</t>
  </si>
  <si>
    <t>IDR.AP.04-01 
IDR.AP.04-02
IDR.AP.04-03
IDR.AP.04-04
IDR.AP.04-05</t>
  </si>
  <si>
    <t>IDR.AP.03-01 
IDR.AP.03-02
IDR.AP.03-03</t>
  </si>
  <si>
    <t>IDR.AP.02-01 
IDR.AP.02-02
IDR.AP.02-03
IDR.AP.02-04
IDR.AP.02-05</t>
  </si>
  <si>
    <t>IDR</t>
  </si>
  <si>
    <t>Manutenzione impianti idrico sanitari</t>
  </si>
  <si>
    <t>Sezione IDR_ORD - Attività Ordinarie - Manutenzione impianti idrico sanitari</t>
  </si>
  <si>
    <t>Stima Quantità  
(centrale, mq, ecc.)</t>
  </si>
  <si>
    <t>IDR-STR</t>
  </si>
  <si>
    <t>Manutenzione straordinaria - Impianti Idrico Sanitari</t>
  </si>
  <si>
    <t>Manutenzione straordinaria - Impianti di Climatizzazione (raffrescamento e riscaldamento)</t>
  </si>
  <si>
    <t>Codice ribasso offerto</t>
  </si>
  <si>
    <t>PUL6</t>
  </si>
  <si>
    <t>PUL7</t>
  </si>
  <si>
    <t>PUL8</t>
  </si>
  <si>
    <t>DIS1</t>
  </si>
  <si>
    <t>Attività di Base - Derattizzazione e disinfestazione</t>
  </si>
  <si>
    <t>SMA1</t>
  </si>
  <si>
    <t xml:space="preserve"> Codice ribasso offerto</t>
  </si>
  <si>
    <t>TRA1</t>
  </si>
  <si>
    <t>Tempo esecuzione attività
(H/anno)</t>
  </si>
  <si>
    <t>2. Istruzioni per la compilazione fogli servizi</t>
  </si>
  <si>
    <t>3. Istruzioni per la compilazione foglio di riepilogo</t>
  </si>
  <si>
    <t>ELT-ORD3</t>
  </si>
  <si>
    <t>Impianti di utenza per le connessioni di Media Tensione (MT)</t>
  </si>
  <si>
    <t>Impianti di utenza per le connessioni in Bassa Tensione (BT)</t>
  </si>
  <si>
    <t>Distribuzione elettrica secondaria</t>
  </si>
  <si>
    <t>Manutenzione Impianti di utenza per immobili connessi in Media Tensione (MT), comprensiva di tutte le apparecchiature, determinato sulla base del numero di punti di connessione alla rete MT</t>
  </si>
  <si>
    <t>Manutenzione Impianti di utenza per immobili connessi in Bassa Tensione (MT), comprensiva di tutte le apparecchiature, determinato sulla base del numero di punti di connessione alla rete BT</t>
  </si>
  <si>
    <t>Manutenzione dell'impianto di distribuzione elettrica secondaria (con esclusione delle sole voci remunerate con specifici canoni) determinato sulla base della superficie lorda dell'immobile</t>
  </si>
  <si>
    <t>ELT.AP.01-01
ELT.AP.01-02
ELT.AP.01-03
ELT.AP.01-04
ELT.AP.01-05
ELT.AP.01-06</t>
  </si>
  <si>
    <t>ELT.AP.01-06
ELT.AP.01-07</t>
  </si>
  <si>
    <t>ELT.AP.02-01
ELT.AP.02-02
ELT.AP.02-03
ELT.AP.07-01
ELT.AP.07-02</t>
  </si>
  <si>
    <t>Manutenzione dei Gruppi elettrogeni, comprensiva di tutte le apparecchiature, determinato sulla base del numero di Gruppi elettrogeni presenti per taglia di potenza (valore di targa in kVA)</t>
  </si>
  <si>
    <t>ELT-ORD5.1</t>
  </si>
  <si>
    <t>ELT-ORD5.2</t>
  </si>
  <si>
    <t>ELT-ORD5.3</t>
  </si>
  <si>
    <t>ELT-ORD5.4</t>
  </si>
  <si>
    <t>ELT-ORD5.5</t>
  </si>
  <si>
    <t>Manutenzione dei Gruppi di continuità comprensiva di tutte le apparecchiature, determinato sulla base del numero di Gruppi di continuità presenti per taglia di potenza  (valore di targa in kVA)</t>
  </si>
  <si>
    <t>ELT.AP.06-01
ELT.AP.06-02
ELT.AP.06-03
ELT.AP.06-04</t>
  </si>
  <si>
    <t>ELT.AP.08-01
ELT.AP.08-02
ELT.AP.08-03
ELT.AP.08-04</t>
  </si>
  <si>
    <t>ELT.AP.09-01 
ELT.AP.09-02
ELT.AP.09-03
ELT.AP.09-04
ELT.AP.09-05
ELT.AP.09-06
ELT.AP.09-07
ELT.AP.09-08</t>
  </si>
  <si>
    <t>CLI.AP.01-05
CLI.AP.02-10</t>
  </si>
  <si>
    <t>CLI.AP.02-06</t>
  </si>
  <si>
    <t>CLI.AP.01-03
CLI.AP.01-05
CLI.AP.02-07</t>
  </si>
  <si>
    <t>CLI.AP.01-03
CLI.AP.01-05
CLI.AP.02-08</t>
  </si>
  <si>
    <t>CLI.AP.01-03
CLI.AP.01-05
CLI.AP.02-09</t>
  </si>
  <si>
    <t>CLI.AP.02-12</t>
  </si>
  <si>
    <t>Manutenzione dell'impianto comprensivo di tutti gli accessori determinato sulla base della superficie totale dei pannelli come da schede produttore</t>
  </si>
  <si>
    <t>CLI.AP.01-04
CLI.AP.01-05
CLI.AP.04-01
CLI.AP.04-02
CLI.AP.04-03
CLI.AP.04-04
CLI.AP.04-05
CLI.AP.04-06</t>
  </si>
  <si>
    <t>CLI.AP.01-01
CLI.AP.01-05
CLI.AP.02-01
CLI.AP.02-03
CLI.AP.02-04</t>
  </si>
  <si>
    <t>Manutenzione delle centrali termiche, comprensiva di tutte le apparecchiature, determinato sulla base del numero dei Generatori di calore presenti per taglia di potenza (valori di targa in kW)</t>
  </si>
  <si>
    <t>CLI.AP.02-05</t>
  </si>
  <si>
    <t>CLI.AP.01-02
CLI.AP.01-05
CLI.AP.02-03
CLI.AP.02-04
CLI.AP.03-01
CLI.AP.03-02
CLI.AP.03-03
CLI.AP.03-04
CLI.AP.03-05
CLI.AP.03-06</t>
  </si>
  <si>
    <t>CLI.AP.02-11</t>
  </si>
  <si>
    <t>ANT</t>
  </si>
  <si>
    <t>ANT-ORD1.1</t>
  </si>
  <si>
    <t>ANT-ORD1.2</t>
  </si>
  <si>
    <t>ANT-ORD2</t>
  </si>
  <si>
    <t>ANT-ORD3</t>
  </si>
  <si>
    <t>ANT-ORD4.1</t>
  </si>
  <si>
    <t>ANT-ORD4.2</t>
  </si>
  <si>
    <t>ANT-ORD4.3</t>
  </si>
  <si>
    <t>ANT-ORD5.1</t>
  </si>
  <si>
    <t>ANT-ORD5.2</t>
  </si>
  <si>
    <t>ANT-ORD6.1</t>
  </si>
  <si>
    <t>ANT-ORD6.2</t>
  </si>
  <si>
    <t>ANT-ORD7.1</t>
  </si>
  <si>
    <t>ANT-ORD7.2</t>
  </si>
  <si>
    <t>ANT-ORD8.1</t>
  </si>
  <si>
    <t>ANT-ORD8.2</t>
  </si>
  <si>
    <t>ANT-ORD9.1</t>
  </si>
  <si>
    <t>ANT-ORD9.2</t>
  </si>
  <si>
    <t>ANT-ORD10.1</t>
  </si>
  <si>
    <t>ANT-ORD10.2</t>
  </si>
  <si>
    <t>ANT-ORD11.1</t>
  </si>
  <si>
    <t>ANT-ORD11.2</t>
  </si>
  <si>
    <t>ANT-ORD12.1</t>
  </si>
  <si>
    <t>ANT-ORD12.2</t>
  </si>
  <si>
    <t>ANT-ORD13.1</t>
  </si>
  <si>
    <t>ANT-ORD13.2</t>
  </si>
  <si>
    <t>ANT-ORD14.1</t>
  </si>
  <si>
    <t>ANT-ORD14.2</t>
  </si>
  <si>
    <t>ANT-ORD15</t>
  </si>
  <si>
    <t>ANT-ORD16</t>
  </si>
  <si>
    <t>ANT-ORD17</t>
  </si>
  <si>
    <t>ANT-ORD18</t>
  </si>
  <si>
    <t>ANT-ORD19</t>
  </si>
  <si>
    <t>ANT-ORD20</t>
  </si>
  <si>
    <t>ANT-ORD21</t>
  </si>
  <si>
    <t>ANT-ORD22.1</t>
  </si>
  <si>
    <t>ANT-ORD22.2</t>
  </si>
  <si>
    <t>ANT-ORD23.1</t>
  </si>
  <si>
    <t>ANT-ORD23.2</t>
  </si>
  <si>
    <t>ANT-ORD24</t>
  </si>
  <si>
    <t>ANT-ORD25</t>
  </si>
  <si>
    <t>ANT-ORD26.1</t>
  </si>
  <si>
    <t>ANT-ORD26.2</t>
  </si>
  <si>
    <t>ANT-ORD26.3</t>
  </si>
  <si>
    <t>Gruppi di pompaggio</t>
  </si>
  <si>
    <t>Serbatoi di accumulo</t>
  </si>
  <si>
    <t>Sistemi fissi automatici ad estinguenti ad acqua - Sprinkler</t>
  </si>
  <si>
    <t>Sistemi fissi automatici ad estinguenti gassosi</t>
  </si>
  <si>
    <t>Idranti a muro</t>
  </si>
  <si>
    <t>Naspi antincendio</t>
  </si>
  <si>
    <t>Idranti soprasuolo e sottosuolo</t>
  </si>
  <si>
    <t>Attacchi autopompa VVF</t>
  </si>
  <si>
    <t>Estintori a polvere portatili - Controllo</t>
  </si>
  <si>
    <t>Estintori a polvere carrellati - Controllo</t>
  </si>
  <si>
    <t>Estintori a base d'acqua o schiuma portatili - Controllo</t>
  </si>
  <si>
    <t>Estintori a base d'acqua o schiuma carrellati - Controllo</t>
  </si>
  <si>
    <t>Estintori a biossido di carbonio portatili- Controllo</t>
  </si>
  <si>
    <t>Estintori a biossido di carbonio carrellati - Controllo</t>
  </si>
  <si>
    <t>Centrale di controllo e segnalazione</t>
  </si>
  <si>
    <t>Sistemi fissi automatici di rivelazione d’incendio</t>
  </si>
  <si>
    <t>Sistemi fissi automatici di rivelazione di gas</t>
  </si>
  <si>
    <t>Sistemi di segnalazione d’allarme e di diffusione sonora</t>
  </si>
  <si>
    <t>Sistemi di evacuazione fumo e calore (SENFC e SEFFC)</t>
  </si>
  <si>
    <t>Infissi motorizzati</t>
  </si>
  <si>
    <t>Sistemi di pressurizzazione d'aria</t>
  </si>
  <si>
    <t>Porte tagliafuoco e lungo le vie di esodo (1 o 2 ante)</t>
  </si>
  <si>
    <t>Portoni tagliafuoco e lungo le vie di esodo (scorrevoli o girevoli)</t>
  </si>
  <si>
    <t>Sistemi fissi di compartimentazione</t>
  </si>
  <si>
    <t>Impianto di illuminazione di emergenza</t>
  </si>
  <si>
    <t>Armadio DPI - Attività a rischio Basso</t>
  </si>
  <si>
    <t>Armadio DPI - Attività a rischio Medio</t>
  </si>
  <si>
    <t>Armadio DPI - Attività a rischio Alto</t>
  </si>
  <si>
    <t>ANT.AP.01-01</t>
  </si>
  <si>
    <t>Manutenzione dei Gruppi di pompaggio a servizio di un sistema fisso di spegnimento (controllo periodico settimanale, mensile, trimestrale, semestrale, annuale e triennale), determinato sulla base del numero dei Gruppi di pompaggio (indipendentemente dal numero di pompe)</t>
  </si>
  <si>
    <t>Manutenzione dei Gruppi di pompaggio a servizio di un sistema fisso di spegnimento (controllo periodico trimestrale, semestrale, annuale e triennale), determinato sulla base del numero dei Gruppi di pompaggio (indipendentemente dal numero di pompe)</t>
  </si>
  <si>
    <t>Manutenzione dei Serbatoi di accumulo a servizio di un sistema fisso di spegnimento (controllo periodico trimestrale, annuale e triennale), determinato sulla base del numero dei serbatoi di accumulo</t>
  </si>
  <si>
    <t>Manutenzione della rete di distribuzione e degli ugelli di erogazione dei sistemi Sprinkler, determinato sulla base del numero degli ugelli di erogazione</t>
  </si>
  <si>
    <t>Manutenzione dei Sistemi ad estinguenti gassosi (sorveglianza mensile e controllo periodico semestrale), determinati sulla base del numero di bombole</t>
  </si>
  <si>
    <t>Manutenzione dei Sistemi ad estinguenti gassosi (controllo periodico semestrale), determinati sulla base del numero di bombole</t>
  </si>
  <si>
    <t>Manutenzione della rete di distribuzione e degli ugelli di erogazione dei sistemi ad estinguenti gassosi, determinato sulla base del numero degli ugelli di erogazione</t>
  </si>
  <si>
    <t>Manutenzione degli Idranti a muro (sorveglianza mensile, controllo periodico semestrale e controllo funzionale annuale tubazioni), determinato sulla base del numero di idranti</t>
  </si>
  <si>
    <t>Manutenzione degli Idranti a muro (controllo periodico semestrale e controllo funzionale annuale tubazioni), determinato sulla base del numero di idranti</t>
  </si>
  <si>
    <t>Manutenzione dei Naspi antincendio (sorveglianza mensile, controllo periodico semestrale e controllo funzionale annuale tubazioni), determinato sulla base del numero di naspi</t>
  </si>
  <si>
    <t>Manutenzione dei Naspi antincendio (controllo periodico semestrale e controllo funzionale annuale tubazioni), determinato sulla base del numero di naspi</t>
  </si>
  <si>
    <t>Manutenzione degli Idranti soprasuolo e sottosuolo (sorveglianza mensile, controllo periodico semestrale e controllo funzionale annuale tubazioni), determinato sulla base del numero di idranti</t>
  </si>
  <si>
    <t>Manutenzione degli Idranti soprasuolo e sottosuolo (controllo periodico semestrale e controllo funzionale annuale tubazioni), determinato sulla base del numero di idranti</t>
  </si>
  <si>
    <t>Manutenzione degli Attacchi autopompa VVF (sorveglianza mensile, controllo periodico semestrale), determinato sulla base del numero di attacchi autopompa VVF</t>
  </si>
  <si>
    <t>Manutenzione degli Attacchi autopompa VVF (controllo periodico semestrale), determinato sulla base del numero di attacchi autopompa VVF</t>
  </si>
  <si>
    <t>Manutenzione degli Estintori a polvere portatili (sorveglianza mensile e controllo periodico semestrale), determinato sulla base del numero di Estintori</t>
  </si>
  <si>
    <t>Manutenzione degli Estintori a polvere portatili (controllo periodico semestrale), determinato sulla base del numero di Estintori</t>
  </si>
  <si>
    <t>Manutenzione degli Estintori a polvere carrellati  (sorveglianza mensile e controllo periodico semestrale), determinato sulla base del numero di Estintori</t>
  </si>
  <si>
    <t>Manutenzione degli Estintori a polvere carrellati (controllo periodico semestrale), determinato sulla base del numero di Estintori</t>
  </si>
  <si>
    <t>Manutenzione degli Estintori a base d'acqua o schiuma portatili (sorveglianza mensile e controllo periodico semestrale), determinato sulla base del numero di Estintori</t>
  </si>
  <si>
    <t>Manutenzione degli Estintori a base d'acqua o schiuma portatili (controllo periodico semestrale), determinato sulla base del numero di Estintori</t>
  </si>
  <si>
    <t>Manutenzione egli Estintori a base d'acqua o schiuma carrellati (sorveglianza mensile e controllo periodico semestrale), determinato sulla base del numero di Estintori</t>
  </si>
  <si>
    <t>Manutenzione egli Estintori a base d'acqua o schiuma carrellati (controllo periodico semestrale), determinato sulla base del numero di Estintori</t>
  </si>
  <si>
    <t>Manutenzione degli Estintori a biossido di carbonio portatili (sorveglianza mensile e controllo periodico semestrale), determinato sulla base del numero di Estintori</t>
  </si>
  <si>
    <t>Manutenzione degli Estintori a biossido di carbonio portatili (controllo periodico semestrale), determinato sulla base del numero di Estintori</t>
  </si>
  <si>
    <t>Manutenzione  degli Estintori a biossido di carbonio carrellati (sorveglianza mensile e controllo periodico semestrale), determinato sulla base del numero di Estintori</t>
  </si>
  <si>
    <t>Manutenzione  degli Estintori a biossido di carbonio carrellati (controllo periodico semestrale), determinato sulla base del numero di Estintori</t>
  </si>
  <si>
    <t>Manutenzione della Centrale di controllo e segnalazione, determinato sulla base del numero di centrali di controllo e segnalazione dell'impianto di rivelazione e di segnalazione allarme incendio</t>
  </si>
  <si>
    <t>Manutenzione dei Sistemi fissi automatici di rivelazione d’incendio, determinato sulla base del numero di rilevatori</t>
  </si>
  <si>
    <t>Manutenzione dei sistemi fissi automatici di rivelazione di gas, determinato sulla base del numero di rilevatori</t>
  </si>
  <si>
    <t>Manutenzione dei Sistemi di segnalazione d’allarme e di diffusione sonora, determinato sulla base della superfice lorda dell'immobile</t>
  </si>
  <si>
    <t xml:space="preserve">Manutenzione dei Sistemi di evacuazione di fumo e calore (SENFC e SEFFC), determinato sulla base del numero di evacuatori </t>
  </si>
  <si>
    <t>Manutenzione degli Infissi motorizzati, determinato sulla base del numero di infissi motorizzati</t>
  </si>
  <si>
    <t>Manutenzione dei Sistemi di pressurizzazione d'aria, determinato sulla base del numero di pressurizzatori</t>
  </si>
  <si>
    <t xml:space="preserve">Manutenzione delle Porte tagliafuoco e lungo le vie di esodo (sorveglianza mensile e controllo periodico semestrale), determinato sulla base del numero di porte </t>
  </si>
  <si>
    <t xml:space="preserve">Manutenzione delle Porte tagliafuoco e lungo le vie di esodo (controllo periodico semestrale), determinato sulla base del numero di porte </t>
  </si>
  <si>
    <t>Manutenzione dei Portoni tagliafuoco e lungo le vie di esodo (sorveglianza mensile e controllo periodico semestrale), determinato sulla base del numero di portoni</t>
  </si>
  <si>
    <t>Manutenzione dei Portoni tagliafuoco e lungo le vie di esodo (controllo periodico semestrale), determinato sulla base del numero di portoni</t>
  </si>
  <si>
    <t>Manutenzione di tutti Sistemi fissi di compartimentazione, determinato sulla base della superficie lorda dell'immobile</t>
  </si>
  <si>
    <t>Manutenzione dell'Impianto di illuminazione di emergenza, determinato sulla base della superficie lorda dell'immobile</t>
  </si>
  <si>
    <t>Manutenzione dell'armadio DPI - Attività a rischio Basso, determinato sulla base del numero di armadi</t>
  </si>
  <si>
    <t>Manutenzione dell'armadio DPI - Attività a rischio Medio, determinato sulla base del numero di armadi</t>
  </si>
  <si>
    <t>Manutenzione dell'armadio DPI - Attività a rischio Alto, determinato sulla base del numero di armadi</t>
  </si>
  <si>
    <t>ANT.AP.01-02</t>
  </si>
  <si>
    <t>ANT.AP.01-03</t>
  </si>
  <si>
    <t>ANT.AP.01-04</t>
  </si>
  <si>
    <t>ANT.AP.01–05
ANT.AP.01–08</t>
  </si>
  <si>
    <t>ANT.AP.01–06
ANT.AP.01–08</t>
  </si>
  <si>
    <t>ANT.AP.01–07
ANT.AP.01–08</t>
  </si>
  <si>
    <t>ANT.AP.01–09</t>
  </si>
  <si>
    <t>ANT.AP.02–01</t>
  </si>
  <si>
    <t>ANT.AP.02–02</t>
  </si>
  <si>
    <t>ANT.AP.02–03</t>
  </si>
  <si>
    <t>ANT.AP 03-01</t>
  </si>
  <si>
    <t>ANT.AP 03-02</t>
  </si>
  <si>
    <t>ANT.AP 03-03</t>
  </si>
  <si>
    <t>ANT.AP 03-04
ANT.AP 03-05
ANT.AP 03-06</t>
  </si>
  <si>
    <t>ANT.AP 04-01 
ANT.AP 04-02
ANT.AP 04-03
ANT.AP 04-04
ANT.AP 04-05
ANT.AP 04-06</t>
  </si>
  <si>
    <t>ANT.AP 04-07</t>
  </si>
  <si>
    <t>ANT.AP 04-08</t>
  </si>
  <si>
    <t>ANT.AP 05-01</t>
  </si>
  <si>
    <t>ANT.AP 05-02</t>
  </si>
  <si>
    <t>ANT.AP 05-03
ANT.AP 05-04
ANT.AP 05-05
ANT.AP 05-06
ANT.AP 05-07
ANT.AP 05-08</t>
  </si>
  <si>
    <t>ANT.AP 06-01
ANT.AP 06-02</t>
  </si>
  <si>
    <t>ANT.AP 07-01
ANT.AP 07-02
ANT.AP 07-03
ANT.AP 07-04
ANT.AP 07-05
ANT.AP 07-06
ANT.AP 07-07</t>
  </si>
  <si>
    <t>Stima Quantità  
(gruppi, naspi, idranti, ecc.)</t>
  </si>
  <si>
    <t>ANT-AGG1</t>
  </si>
  <si>
    <t xml:space="preserve">Sistemi fissi automatici ad estinguenti gassosi - Gruppo bombole - Revisione e collaudo </t>
  </si>
  <si>
    <t>ANT-AGG2</t>
  </si>
  <si>
    <t>Sistemi fissi automatici ad estinguenti gassosi - Door Fan integrity test</t>
  </si>
  <si>
    <t>ANT-AGG3</t>
  </si>
  <si>
    <t>Tubazioni - Collaudo periodico quinquennale</t>
  </si>
  <si>
    <t>ANT-AGG4</t>
  </si>
  <si>
    <t>Estintori a polvere portatili - Revisione</t>
  </si>
  <si>
    <t>ANT-AGG5</t>
  </si>
  <si>
    <t>Estintori a polvere carrellati - Revisione</t>
  </si>
  <si>
    <t>ANT-AGG6</t>
  </si>
  <si>
    <t>Estintori a base d'acqua o schiuma portatili - Revisione</t>
  </si>
  <si>
    <t>ANT-AGG7</t>
  </si>
  <si>
    <t>Estintori a base d'acqua o schiuma carrellati - Revisione</t>
  </si>
  <si>
    <t>ANT-AGG8</t>
  </si>
  <si>
    <t>Estintori a biossido di carbonio portatili - Revisione</t>
  </si>
  <si>
    <t>ANT-AGG9</t>
  </si>
  <si>
    <t>Estintori a biossido di carbonio carrellati - Revisione</t>
  </si>
  <si>
    <t>ANT-AGG10</t>
  </si>
  <si>
    <t>Estintori a polvere portatili - Collaudo</t>
  </si>
  <si>
    <t>ANT-AGG11</t>
  </si>
  <si>
    <t>Estintori a polvere carrellati - Collaudo</t>
  </si>
  <si>
    <t>ANT-AGG12</t>
  </si>
  <si>
    <t>Estintori a base d'acqua o schiuma portatili - Collaudo</t>
  </si>
  <si>
    <t>ANT-AGG13</t>
  </si>
  <si>
    <t>Estintori a base d'acqua o schiuma carrellati - Collaudo</t>
  </si>
  <si>
    <t>ANT-AGG14</t>
  </si>
  <si>
    <t>Estintori a biossido di carbonio portatili- Collaudo</t>
  </si>
  <si>
    <t>ANT-AGG15</t>
  </si>
  <si>
    <t>Estintori a biossido di carbonio carrellati - Collaudo</t>
  </si>
  <si>
    <t>ANT.AG-01</t>
  </si>
  <si>
    <t>ANT.AG-02</t>
  </si>
  <si>
    <t>ANT.AG-03</t>
  </si>
  <si>
    <t>ANT.AG-04</t>
  </si>
  <si>
    <t>ANT.AG-05</t>
  </si>
  <si>
    <t>ANT.AG-06</t>
  </si>
  <si>
    <t>ANT.AG-07</t>
  </si>
  <si>
    <t>ANT.AG-08</t>
  </si>
  <si>
    <t>ANT.AG-09</t>
  </si>
  <si>
    <t>Revisione e collaudo del gruppo bombole, comprensivo di sostituzione estinguente e sostituzione componentistica, determinato sulla base della capacità in litri delle bombole</t>
  </si>
  <si>
    <t>Prova di tenuta locali impianti ad estinguenti gassosi (Door Fan integrity test), determinato sula base del numero di locali protetti</t>
  </si>
  <si>
    <t xml:space="preserve">Collaudo periodico delle tubazioni flessibili e semirigide, determinato sulla base del numero di tubazioni di idranti e naspi </t>
  </si>
  <si>
    <t>Revisione degli Estintori a polvere portatili compresa la sostituzione dell'estinguente e della componentistica</t>
  </si>
  <si>
    <t>Revisione degli Estintori a polvere carrellati compresa la sostituzione dell'estinguente e della componentistica</t>
  </si>
  <si>
    <t>Revisione degli Estintori a base d'acqua o schiuma portatili compresa la sostituzione dell'estinguente e della componentistica</t>
  </si>
  <si>
    <t>Revisione degli Estintori a base d'acqua o schiuma carrellati compresa la sostituzione dell'estinguente e della componentistica</t>
  </si>
  <si>
    <t>Revisione degli Estintori a biossido di carbonio portatili compresa la sostituzione dell'estinguente e della componentistica</t>
  </si>
  <si>
    <t>Revisione degli Estintori a biossido di carbonio carrellati compresa la sostituzione dell'estinguente e della componentistica</t>
  </si>
  <si>
    <t>Collaudo degli Estintori a polvere portatili compresa la sostituzione dell'estinguente e della componentistica</t>
  </si>
  <si>
    <t>Collaudo degli Estintori a polvere carrellati compresa la sostituzione dell'estinguente e della componentistica</t>
  </si>
  <si>
    <t>Collaudo degli Estintori a base d'acqua o schiuma portatili compresa la sostituzione dell'estinguente e della componentistica</t>
  </si>
  <si>
    <t>Collaudo degli Estintori a base d'acqua o schiuma carrellati compresa la sostituzione dell'estinguente e della componentistica</t>
  </si>
  <si>
    <t>Collaudo degli Estintori a biossido di carbonio portatili compresa la sostituzione  dell'estinguente e della componentistica</t>
  </si>
  <si>
    <t>Collaudo degli Estintori a biossido di carbonio carrellati compresa la sostituzione dell'estinguente e della componentistica</t>
  </si>
  <si>
    <t>Manutenzione impianti antincendio</t>
  </si>
  <si>
    <t>Manutenzione impianti speciali</t>
  </si>
  <si>
    <t>ANT-STR</t>
  </si>
  <si>
    <t>SPE-STR</t>
  </si>
  <si>
    <t>Manutenzione straordinaria - Impianti Antincendio</t>
  </si>
  <si>
    <t>Manutenzione straordinaria - Impianti Speciali</t>
  </si>
  <si>
    <t>Manutenzione ordinaria - Impianti Antincendio</t>
  </si>
  <si>
    <t>Manutenzione ordinaria - Impianti Speciali</t>
  </si>
  <si>
    <t>SPE-ORD1</t>
  </si>
  <si>
    <t>Impianto antintrusione</t>
  </si>
  <si>
    <t>SPE-ORD2</t>
  </si>
  <si>
    <t>Accessi</t>
  </si>
  <si>
    <t>SPE-ORD3</t>
  </si>
  <si>
    <t>Varchi pedonali</t>
  </si>
  <si>
    <t>SPE-ORD4</t>
  </si>
  <si>
    <t>Metal detector</t>
  </si>
  <si>
    <t>SPE-ORD5</t>
  </si>
  <si>
    <t>Accessi pedonali esterni e/o interni motorizzati</t>
  </si>
  <si>
    <t>SPE-ORD6</t>
  </si>
  <si>
    <t>Passi carrabili motorizzati</t>
  </si>
  <si>
    <t>SPE-ORD7</t>
  </si>
  <si>
    <t>Dissuasori mobili a scomparsa</t>
  </si>
  <si>
    <t>SPE-ORD8</t>
  </si>
  <si>
    <t>Impianto di videosorveglianza</t>
  </si>
  <si>
    <t>SPE-ORD9</t>
  </si>
  <si>
    <t>Impianto interfonico e diffusione sonora</t>
  </si>
  <si>
    <t>SPE-ORD10</t>
  </si>
  <si>
    <t>Impianto di trasmissione dati</t>
  </si>
  <si>
    <t>SPE-ORD11</t>
  </si>
  <si>
    <t>Impianto telefonico e videocitofonico</t>
  </si>
  <si>
    <t>SPE-ORD12</t>
  </si>
  <si>
    <t>Impianto di ricezione segnali</t>
  </si>
  <si>
    <t>SPE.AP.01-01 
SPE.AP.01-02
SPE.AP.01-03
SPE.AP.01-04
SPE.AP.01-05
SPE.AP.01-06
SPE.AP.01-07</t>
  </si>
  <si>
    <t>SPE.AP.02-01
SPE.AP.02-02
SPE.AP.02-03
SPE.AP.02-04
SPE.AP.02-05</t>
  </si>
  <si>
    <t>SPE.AP.02-01
SPE.AP.02-02
SPE.AP.02-03
SPE.AP.02-04
SPE.AP.02-06</t>
  </si>
  <si>
    <t>SPE.AP.02-01
SPE.AP.02-02
SPE.AP.02-03
SPE.AP.02-04
SPE.AP.02-07</t>
  </si>
  <si>
    <t>SPE.AP.03-01</t>
  </si>
  <si>
    <t>SPE.AP.03-02</t>
  </si>
  <si>
    <t>SPE.AP.03-03</t>
  </si>
  <si>
    <t>SPE.AP.04-01
SPE.AP.04-02
SPE.AP.04-03
SPE.AP.04-04
SPE.AP.04-05
SPE.AP.04-06</t>
  </si>
  <si>
    <t>SPE.AP.05-01
SPE.AP.05-02
SPE.AP.05-03
SPE.AP.05-04
SPE.AP.05-05
SPE.AP.05-06
SPE.AP.05-07</t>
  </si>
  <si>
    <t>SPE.AP.06-01 
SPE.AP.06-02
SPE.AP.06-03
SPE.AP.06-04
SPE.AP.06-05
SPE.AP.06-06
SPE.AP.06-07
SPE.AP.06-08</t>
  </si>
  <si>
    <t>SPE.AP.07-01
SPE.AP.07-02
SPE.AP.07-03
SPE.AP.07-04</t>
  </si>
  <si>
    <t>SPE.AP.08-01
SPE.AP.08-02
SPE.AP.08-03
SPE.AP.08-04
SPE.AP.08-05</t>
  </si>
  <si>
    <t>Manutenzione dell'Impianto antintrusione, comprensiva di tutti gli apparati e accessori, determinato sulla base della superfice lorda dell'immobile</t>
  </si>
  <si>
    <t>Manutenzione degli Accessi (lettori di badge per porte, serrature a codici per porte, ecc), comprensiva di tutti gli apparati e accessori, determinato sulla base del numero di unità</t>
  </si>
  <si>
    <t>Manutenzione dei Varchi pedonali (tornelli, barriere fisiche e varchi, ecc.), comprensiva di tutti gli apparati e accessori, determinato sulla base del numero di varchi</t>
  </si>
  <si>
    <t>Manutenzione dei Metal detector, comprensiva di tutti gli apparati e accessori, determinato sulla base del numero di unità</t>
  </si>
  <si>
    <t>Manutenzione degli Accessi pedonali esterni e/o interni motorizzati (porte automatiche, bussole, ecc.), comprensiva di tutti gli apparati e accessori, determinato sulla base del numero di accessi</t>
  </si>
  <si>
    <t>Manutenzione di Passi carrabili motorizzati (cancelli, barriere veicolari, ecc.), comprensiva di tutti gli apparati e accessori, determinato sulla base del numero di passi carrabili</t>
  </si>
  <si>
    <t>Manutenzione di Dissuasori mobili a scomparsa, comprensiva di tutti gli apparati e accessori, determinato sulla base del numero di dissuasori</t>
  </si>
  <si>
    <t>Manutenzione dell'Impianto di videosorveglianza, comprensiva di tutti gli apparati e accessori, determinato sulla base del numero di apparecchi ottici</t>
  </si>
  <si>
    <t>Manutenzione dell'Impianto interfonico e diffusione sonora (ad esclusione della diffusione sonora antincendio trattata in voce dedicata nell'impianto antincendio), comprensiva di tutti gli apparati e accessori, determinato sulla base della superfice lorda dell'immobile</t>
  </si>
  <si>
    <t>Manutenzione dell'Impianto di trasmissione dati, comprensiva di tutti gli apparati e accessori, determinato sulla base della superfice lorda dell'immobile</t>
  </si>
  <si>
    <t>Manutenzione dell'Impianto telefonico e videocitofonico, comprensiva di tutti gli apparati e accessori, determinato sulla base della superfice lorda dell'immobile</t>
  </si>
  <si>
    <t>Manutenzione dell'Impianto di ricezione segnali, comprensiva di tutti gli apparati e accessori, determinato sulla base della superfice lorda dell'immobile</t>
  </si>
  <si>
    <t>SPE</t>
  </si>
  <si>
    <t>Sezione ANT_ORD - Attività Ordinarie - Manutenzione impianti antincendio</t>
  </si>
  <si>
    <t>Sezione SPE_ORD - Attività Ordinarie - Manutenzione impianti speciali</t>
  </si>
  <si>
    <t>Stima Quantità  
(mq, unità, varco, ecc.)</t>
  </si>
  <si>
    <t>GIA</t>
  </si>
  <si>
    <t>rampa</t>
  </si>
  <si>
    <t>MMI.AP</t>
  </si>
  <si>
    <t>MME.AP</t>
  </si>
  <si>
    <t>MME.AP-01
MME.AP-02
MME.AP-03
MME.AP-04
MME.AP-05</t>
  </si>
  <si>
    <t>Prezzo di aggiudicazione (€/mq/anno)</t>
  </si>
  <si>
    <t>MMI.AP-01
MMI.AP-02
MMI.AP-03
MMI.AP-04
MMI.AP-05
MMI.AP-06
MMI.AP-07
MMI.AP-08
MMI.AP-09
MMI.AP-10
MMI.AP-11</t>
  </si>
  <si>
    <t>Mantenimento Edile delle Aree interne del sistema edilizio, determinate sulla base della superficie lorda delle aree interne</t>
  </si>
  <si>
    <t>Mantenimento Edile delle Aree esterne del sistema edilizio, determinate sulla base della superficie lorda delle aree esterne</t>
  </si>
  <si>
    <t>Terminali idrico sanitari e apparecchiature/accessori bagno</t>
  </si>
  <si>
    <t>IDR.AP.05-01
IDR.AP.05-02</t>
  </si>
  <si>
    <t>Prezzo trasporto (prezzo di n. 1 viaggio)</t>
  </si>
  <si>
    <t>Apparecchiature fuori uso, contenenti componenti pericolosi</t>
  </si>
  <si>
    <t>Apparecchiature fuori uso, diverse da quelle di cui alle voci da 16 02 09 a 16 02 13*</t>
  </si>
  <si>
    <t>ELT.AP.03-01
ELT.AP.03-02
ELT.AP.03-03
ELT.AP.03-04
ELT.AP.03-05</t>
  </si>
  <si>
    <t>Gruppi elettrogeno potenza nominale fino a 500 kVA</t>
  </si>
  <si>
    <t>Gruppi elettrogeno potenza nominale da 501 kVA a 800 kVA</t>
  </si>
  <si>
    <t>Gruppi elettrogeno potenza nominale da 801 kVA a 1000 kVA</t>
  </si>
  <si>
    <t>Gruppi elettrogeno potenza nominale  oltre 1000 kVA</t>
  </si>
  <si>
    <t>ELT.AP.04-01
ELT.AP.04-02
ELT.AP.04-03
ELT.AP.04-04
ELT.AP.04-05</t>
  </si>
  <si>
    <t>Impianto di protezione contro le scariche atmosferiche</t>
  </si>
  <si>
    <t>Manutenzione dell'Impianto di protezione contro le scariche atmosferiche e di tutti gli accessori determinato sulla base della superficie lorda dell'immobile</t>
  </si>
  <si>
    <t>Manutenzione dell'impianto comprensivo di tutti gli accessori determinato sulla base del numero di Scambiatori di calore per taglia di potenza (valore di targa in kW)</t>
  </si>
  <si>
    <t>CLI.AP.05-01
CLI.AP.05-02
CLI.AP.05-03
CLI.AP.05-04
CLI.AP.06-01
CLI.AP.06-02
CLI.AP.06-03
CLI.AP.07-01
CLI.AP.07-02
CLI.AP.07-03
CLI.AP.07-04
CLI.AP.07-05</t>
  </si>
  <si>
    <t>Unità per il condizionamento dell'aria o Split</t>
  </si>
  <si>
    <t>Manutenzione dell'impianto comprensivo di tutti gli accessori determinato sulla base del numero Bruciatori (sono computati i soli bruciatori non incorporati nei generatori di calore di cui alle voci RIS-ORD1)</t>
  </si>
  <si>
    <t>Manutenzione delle centrali di cogenerazione, comprensiva di tutti gli accessori, determinato sulla base di ore di funzionamento degli impianti per taglia di potenza (valori di targa in kWt)</t>
  </si>
  <si>
    <t>Manutenzione Impianto solare termico per ACS, determinato sulla base della superficie dei pannelli come da schede produttore</t>
  </si>
  <si>
    <t>IDR.AP.07-01
IDR.AP.07-02
IDR.AP.07-03</t>
  </si>
  <si>
    <t>ELV.AP.01-01
ELV.AP.01-02
ELV.AP.01-03
ELV.AP.01-04
ELV.AP.01-05
ELV.AP.01-06
ELV.AP.01-07
ELV.AP.01-08
ELV.AP.01-09
ELV.AP.01-10
ELV.AP.01-11
ELV.AP.01-12</t>
  </si>
  <si>
    <t>ELV.AP.02-01
ELV.AP.02-02
ELV.AP.02-03
ELV.AP.02-04
ELV.AP.02-05
ELV.AP.02-06
ELV.AP.02-07
ELV.AP.02-08</t>
  </si>
  <si>
    <t>ELV.AP.03-01
ELV.AP.03-02
ELV.AP.03-03
ELV.AP.03-04
ELV.AP.03-05
ELV.AP.03-06
ELV.AP.03-07
ELV.AP.03-08
ELV.AP.03-09</t>
  </si>
  <si>
    <t>ELV.AP.04-01
ELV.AP.04-02
ELV.AP.04-03
ELV.AP.04-04
ELV.AP.04-05
ELV.AP.04-06
ELV.AP.04-07
ELV.AP.04-08</t>
  </si>
  <si>
    <t>Manutenzione degli impianti elevatori, determinato sul numero degli ascensori e montacarichi per fasce di numero di fermate</t>
  </si>
  <si>
    <t>impianto MT</t>
  </si>
  <si>
    <t>impianto BT</t>
  </si>
  <si>
    <t>mq sup. lorda</t>
  </si>
  <si>
    <t>gruppo elettrogeno</t>
  </si>
  <si>
    <t>gruppo di continuità</t>
  </si>
  <si>
    <t>palo</t>
  </si>
  <si>
    <t>mq pannelli</t>
  </si>
  <si>
    <t>unità</t>
  </si>
  <si>
    <t>gruppo frigo</t>
  </si>
  <si>
    <t>scambiatore</t>
  </si>
  <si>
    <t>mq sup.lorda</t>
  </si>
  <si>
    <t>generatore</t>
  </si>
  <si>
    <t>serbatoio</t>
  </si>
  <si>
    <t>bruciatore</t>
  </si>
  <si>
    <t>impianto trattamento</t>
  </si>
  <si>
    <t>ora di funzionamento</t>
  </si>
  <si>
    <t>mq sup. netta servita</t>
  </si>
  <si>
    <t>impianto di sollevamento/ anno</t>
  </si>
  <si>
    <t>centrale</t>
  </si>
  <si>
    <t>impianto</t>
  </si>
  <si>
    <t>generatore ACS</t>
  </si>
  <si>
    <t>mq sup. netta</t>
  </si>
  <si>
    <t>gruppo di pompaggio</t>
  </si>
  <si>
    <t>serbatoio di accumulo</t>
  </si>
  <si>
    <t>ugello</t>
  </si>
  <si>
    <t>bombola</t>
  </si>
  <si>
    <t>idrante</t>
  </si>
  <si>
    <t>naspo</t>
  </si>
  <si>
    <t>attacco</t>
  </si>
  <si>
    <t>estintore</t>
  </si>
  <si>
    <t>rilevatore</t>
  </si>
  <si>
    <t>infisso</t>
  </si>
  <si>
    <t>sistema</t>
  </si>
  <si>
    <t>armadio DPI</t>
  </si>
  <si>
    <t>lt bombola/revisione</t>
  </si>
  <si>
    <t>locale protetto</t>
  </si>
  <si>
    <t>tubazione</t>
  </si>
  <si>
    <t>kg estinguente/revisione</t>
  </si>
  <si>
    <t>kg estinguente/collaudo</t>
  </si>
  <si>
    <t>mq sup lorda</t>
  </si>
  <si>
    <t>varco</t>
  </si>
  <si>
    <t>metal detector</t>
  </si>
  <si>
    <t>accesso pedonale</t>
  </si>
  <si>
    <t>passo carrabile</t>
  </si>
  <si>
    <t>dissuasore</t>
  </si>
  <si>
    <t>apparecchio di ripresa ottico</t>
  </si>
  <si>
    <t>n. pini</t>
  </si>
  <si>
    <t>viaggio</t>
  </si>
  <si>
    <t>kg</t>
  </si>
  <si>
    <t>mq superficie lorda aree interne</t>
  </si>
  <si>
    <t>mq superficie lorda aree esterne</t>
  </si>
  <si>
    <t>Tempo esecuzione per udm per risorsa (h/quadro/anno; h/mq/anno; h/gruppo/anno, ecc.)</t>
  </si>
  <si>
    <t>N.ro di addetti per squadra</t>
  </si>
  <si>
    <t>Tempo esecuzione per udm per risorsa (h/unità/anno; h/mq/anno; h/gruppo/anno, ecc.)</t>
  </si>
  <si>
    <t>Stima Quantità
(mq, quadri, gruppi, ecc.)</t>
  </si>
  <si>
    <t>Attività ordinarie - Presidio Tecnologico</t>
  </si>
  <si>
    <t>Monte ore contrattuale stimato attività straordinarie
(H/contratto)</t>
  </si>
  <si>
    <t>Monte ore contrattuale stimato
(H/contratto)</t>
  </si>
  <si>
    <t>evacuatore</t>
  </si>
  <si>
    <t>torre</t>
  </si>
  <si>
    <t>DB-4</t>
  </si>
  <si>
    <t>FAC-ORD1</t>
  </si>
  <si>
    <t>FAC-ORD2</t>
  </si>
  <si>
    <t>FAC-ORD3</t>
  </si>
  <si>
    <t>Manutenzione impianti raffrescamento e riscaldamento</t>
  </si>
  <si>
    <t>Raccolta e conferimento a smaltimento rifiuti speciali</t>
  </si>
  <si>
    <t>Manutenzione delle Scale mobili e marciapiedi mobili determinato sulla base del numero di rampe</t>
  </si>
  <si>
    <t>Manutenzione degli impianti determinato sulla base del numero di Piattaforme elevatrici</t>
  </si>
  <si>
    <t xml:space="preserve">Manutenzione degli impianti determinato sulla base del numero di Montascale e servoscale </t>
  </si>
  <si>
    <t>Tempo esecuzione per udm per risorsa (h/intervento/impianto)</t>
  </si>
  <si>
    <t>Prezzo base d'Asta
(€/Unità di Misura/anno; €/Unità di Misura/attività)</t>
  </si>
  <si>
    <t>Prezzo di aggiudicazione attività remunerate in 
€/Unità di Misura/anno e in €/Unità di Misura/attività</t>
  </si>
  <si>
    <t>Tempo esecuzione per udm per risorsa (h/unità/anno; h/mq/anno; ecc.)</t>
  </si>
  <si>
    <t>IDR.AP.01-01
IDR.AP.01-02
IDR.AP.01-03
IDR.AP.01-04
IDR.AP.01-05
IDR.AP.01-06</t>
  </si>
  <si>
    <t>Istallazione trappole e collante</t>
  </si>
  <si>
    <t>Controllo e monitoraggio: controllo delle  trappole</t>
  </si>
  <si>
    <t>Installazione e sostituzione delle esche/trappole</t>
  </si>
  <si>
    <t xml:space="preserve">Disinfestazione da processionarie del pino </t>
  </si>
  <si>
    <t>ELV.AI-01</t>
  </si>
  <si>
    <t>ELV.AI-02</t>
  </si>
  <si>
    <t>ELV.AI-03</t>
  </si>
  <si>
    <t>ELV.AI-04</t>
  </si>
  <si>
    <t>Intervento (posizionamento e installazione di esche e trappole e successivi 2 monitoraggi)</t>
  </si>
  <si>
    <t>Area tipo 1 - Uffici dirigenziali</t>
  </si>
  <si>
    <t>Area tipo 2 – Uffici non dirigenziali</t>
  </si>
  <si>
    <t xml:space="preserve">Area tipo 3 – Spazi Connettivi </t>
  </si>
  <si>
    <t>Area tipo 4 - Servizi igienici</t>
  </si>
  <si>
    <t>Area tipo 5 – Camere</t>
  </si>
  <si>
    <t>Area tipo 6 – Mense</t>
  </si>
  <si>
    <t>Area tipo 7 – Cucine</t>
  </si>
  <si>
    <t>Area tipo 8 – Aree Tecniche</t>
  </si>
  <si>
    <t>Area tipo 9 - Sale polifunzionali</t>
  </si>
  <si>
    <t>Area tipo 10 - Aule didattiche</t>
  </si>
  <si>
    <t>Area tipo 11 - Sale riunioni</t>
  </si>
  <si>
    <t>Area tipo 12 - Spogliatoi</t>
  </si>
  <si>
    <t>Area tipo 13 - Palestre</t>
  </si>
  <si>
    <t>Area tipo 14 - Piscine</t>
  </si>
  <si>
    <t>Area tipo 15 - Corpi di Guardia</t>
  </si>
  <si>
    <t>Area tipo 16 - Infermerie</t>
  </si>
  <si>
    <t>Area tipo 17 - Altri locali</t>
  </si>
  <si>
    <t>Area tipo 18 - Hangar</t>
  </si>
  <si>
    <t>Area tipo 19 - Aree rifiuti</t>
  </si>
  <si>
    <t>Area tipo 20 - Camere di Sicurezza</t>
  </si>
  <si>
    <t>Area tipo 21 - Aree Esterne</t>
  </si>
  <si>
    <t>PUL1</t>
  </si>
  <si>
    <t>PUL2</t>
  </si>
  <si>
    <t>PUL3</t>
  </si>
  <si>
    <t>PUL4</t>
  </si>
  <si>
    <t>PUL5</t>
  </si>
  <si>
    <t>PUL9</t>
  </si>
  <si>
    <t>AO1-DIR</t>
  </si>
  <si>
    <t>AO2-NDR</t>
  </si>
  <si>
    <t>AO3-CON</t>
  </si>
  <si>
    <t>AO4-IGI</t>
  </si>
  <si>
    <t>AO5-CAM</t>
  </si>
  <si>
    <t>AO6-MEN</t>
  </si>
  <si>
    <t>AO7-CUC</t>
  </si>
  <si>
    <t>AO8-TEC</t>
  </si>
  <si>
    <t>AO9-POL</t>
  </si>
  <si>
    <t>AO10-AUL</t>
  </si>
  <si>
    <t>AO11-RIU</t>
  </si>
  <si>
    <t>AO12-SPO</t>
  </si>
  <si>
    <t>AO13-PAL</t>
  </si>
  <si>
    <t>AO14-PIS</t>
  </si>
  <si>
    <t>AO15-CDG</t>
  </si>
  <si>
    <t>AO16-INF</t>
  </si>
  <si>
    <t>AO17-ALT</t>
  </si>
  <si>
    <t>AO18-HAN</t>
  </si>
  <si>
    <t>AO19-RIF</t>
  </si>
  <si>
    <t>AO20-CDS</t>
  </si>
  <si>
    <t>AO21-AES</t>
  </si>
  <si>
    <t>Stima
Quantità mq  
Standard A</t>
  </si>
  <si>
    <t>Stima
Quantità mq  
Standard B</t>
  </si>
  <si>
    <t>Stima
Quantità mq  
Standard C</t>
  </si>
  <si>
    <t>Ricavi contrattuali Prezzi base d'asta 
(€)</t>
  </si>
  <si>
    <t>Rifacimento letti</t>
  </si>
  <si>
    <t>Range %
ricavi B.A.</t>
  </si>
  <si>
    <t>% ricavi
B.A.</t>
  </si>
  <si>
    <t>M/2
(da marzo a settembre)</t>
  </si>
  <si>
    <t>M
(da giugno a ottobre)</t>
  </si>
  <si>
    <t>Posizionamento disabituante</t>
  </si>
  <si>
    <t>Controllo e sostituzione disabituante</t>
  </si>
  <si>
    <t>6M
(nel periodo primaverile e nel periodo estivo)</t>
  </si>
  <si>
    <t>6M
(tra settembre e ottobre e tra febbraio e marzo)</t>
  </si>
  <si>
    <t>STO-ORD1</t>
  </si>
  <si>
    <t>STO-ORD2</t>
  </si>
  <si>
    <t>STO-ORD3</t>
  </si>
  <si>
    <t>STO</t>
  </si>
  <si>
    <t>Lavaggio stoviglie</t>
  </si>
  <si>
    <t>Attività ordinarie - Lavaggio stoviglie</t>
  </si>
  <si>
    <t>Automezzo o autocarro fino a 3,5 tonnellate (senza conducente)</t>
  </si>
  <si>
    <t>MED</t>
  </si>
  <si>
    <t>RRI</t>
  </si>
  <si>
    <t>ELS</t>
  </si>
  <si>
    <t>PRH</t>
  </si>
  <si>
    <t>Diserbo sia chimico che manuale di cordoli e perimetri delimitanti le aiuole e le aree inghiaiate o pavimentate nel verde</t>
  </si>
  <si>
    <t>Incidenza ricavi B.A. per servizio</t>
  </si>
  <si>
    <t>Resa 
(mq/h)</t>
  </si>
  <si>
    <t>LET</t>
  </si>
  <si>
    <t>PNP</t>
  </si>
  <si>
    <t>DNP</t>
  </si>
  <si>
    <t>SRB-STR</t>
  </si>
  <si>
    <t>STO-STR</t>
  </si>
  <si>
    <t>FAC-STR</t>
  </si>
  <si>
    <t>TRA-STR</t>
  </si>
  <si>
    <t>MME-STR</t>
  </si>
  <si>
    <t>Attività straordinarie - Rifacimento letti</t>
  </si>
  <si>
    <t xml:space="preserve">Attività straordinarie - Lavaggio stoviglie </t>
  </si>
  <si>
    <t>LET-STR</t>
  </si>
  <si>
    <t>Rifacimento letto</t>
  </si>
  <si>
    <t>Rifacimento letto con ripristino della biancheria da letto</t>
  </si>
  <si>
    <t>Sostituzione biancheria da bagno e ripristino linea cortesia</t>
  </si>
  <si>
    <t>rifacimento letto</t>
  </si>
  <si>
    <t>bagno</t>
  </si>
  <si>
    <t>LET-ORD1</t>
  </si>
  <si>
    <t>LET-ORD2</t>
  </si>
  <si>
    <t>LET-ORD3</t>
  </si>
  <si>
    <t>Attività ordinarie - Rifacimento letti</t>
  </si>
  <si>
    <t>Sezione STO_ORD - Attività Ordinarie - Lavaggio stoviglie</t>
  </si>
  <si>
    <t>Sezione LET_ORD - Attività Ordinarie - Rifacimento letti</t>
  </si>
  <si>
    <t>NB Le quantità stimate devono essere tali da erodere completamente la quota più piccola del lotto oggetto di giustificazioni (con esclusione delle opzioni) e, utilizzando i prezzi unitari a base d’asta, determinare per ciascun servizio ricavi tali da rientrare nel range % indicato da Consip nel foglio "Riepilogo Ricavi Costi e Utile".</t>
  </si>
  <si>
    <t>40%-60%</t>
  </si>
  <si>
    <t>DETTAGLIO COSTI PER FIGURA PROFESSIONALE</t>
  </si>
  <si>
    <t>#1</t>
  </si>
  <si>
    <t>#2</t>
  </si>
  <si>
    <t>#3</t>
  </si>
  <si>
    <t>Figura professionale</t>
  </si>
  <si>
    <t>CCNL applicato</t>
  </si>
  <si>
    <t>Livello</t>
  </si>
  <si>
    <t>A-Elementi retributivi annui</t>
  </si>
  <si>
    <t>Retribuzione tabellare</t>
  </si>
  <si>
    <t xml:space="preserve">Ind. contingenza </t>
  </si>
  <si>
    <t>Scatti anzianità</t>
  </si>
  <si>
    <t xml:space="preserve">E.D.R. - ex prot.23/7/1993 </t>
  </si>
  <si>
    <t>Totale "A"</t>
  </si>
  <si>
    <t>B-Oneri aggiuntivi</t>
  </si>
  <si>
    <t>Festivita retribuite (2 giorni)</t>
  </si>
  <si>
    <t>Tredicesima mensilità</t>
  </si>
  <si>
    <t>Quattordicesima mensilità</t>
  </si>
  <si>
    <t>Totale "B"</t>
  </si>
  <si>
    <t>C-Oneri previd. e assist.</t>
  </si>
  <si>
    <t>Inps (30,11%)</t>
  </si>
  <si>
    <t xml:space="preserve">Inail (3,4683%) </t>
  </si>
  <si>
    <t>Totale "C"</t>
  </si>
  <si>
    <t>D-Altri Oneri</t>
  </si>
  <si>
    <t>Trattamento fine rapporto</t>
  </si>
  <si>
    <t xml:space="preserve">Rivalutazione T.F.R. (9,974576%) </t>
  </si>
  <si>
    <t xml:space="preserve">Fondo di Previdenza complementare (adesione al 35%) </t>
  </si>
  <si>
    <t xml:space="preserve">Assistenza sanitaria integrativa </t>
  </si>
  <si>
    <t>Bilateralità</t>
  </si>
  <si>
    <t>Totale "D"</t>
  </si>
  <si>
    <t>COSTO MEDIO ANNUO (A+B+C+D)</t>
  </si>
  <si>
    <t>IRAP (3,9%) (*)</t>
  </si>
  <si>
    <t xml:space="preserve">TOTALE COSTO MEDIO ORARIO (lavoratori a t.d.)(**) </t>
  </si>
  <si>
    <t>ORE ANNUE LAVORATE</t>
  </si>
  <si>
    <t>Ore annue teoriche (40 ore x 52,2 settimane)</t>
  </si>
  <si>
    <t>(*) Aliquota Irap ordinaria - Le Regioni possono deliberarne valori differenti</t>
  </si>
  <si>
    <t>Ore annue mediamente non lavorate:</t>
  </si>
  <si>
    <t>(**) Contributo addizionale 1,4% (comma 28 art.2 legge 92/2012)</t>
  </si>
  <si>
    <t>ferie (22 giorni)</t>
  </si>
  <si>
    <t>festività (12 giorni)</t>
  </si>
  <si>
    <t>festività soppresse (4 giorni)</t>
  </si>
  <si>
    <t xml:space="preserve">Riduzione orario contrattuale </t>
  </si>
  <si>
    <t xml:space="preserve">Assemblee/Permessi - 0,5% </t>
  </si>
  <si>
    <t xml:space="preserve">Diritto allo Studio - 0,45% </t>
  </si>
  <si>
    <t xml:space="preserve">Malattia/Infortunio/Maternità - 6,50% </t>
  </si>
  <si>
    <t>Formazione, permessi D.L.vo 626/94 e succ. mod. (gg) - 1</t>
  </si>
  <si>
    <t>Totale ore non lavorate</t>
  </si>
  <si>
    <t>Ore annue mediamente lavorate</t>
  </si>
  <si>
    <t>Scatti biennali (3 scatti)</t>
  </si>
  <si>
    <t>Elemento perequativo</t>
  </si>
  <si>
    <t>Festivita retribuite (n.3)</t>
  </si>
  <si>
    <t>Inps (31,58%)</t>
  </si>
  <si>
    <t xml:space="preserve">Inail (4,417%) </t>
  </si>
  <si>
    <t>Fondo COMETA (adesione al 40%)</t>
  </si>
  <si>
    <t>Contributo di solidarietà L.166/91 (10% del Fondo)</t>
  </si>
  <si>
    <t>Assistenza sanitaria integrativa  + Contr. Solidarietà 10%</t>
  </si>
  <si>
    <t>Flexible Benefits</t>
  </si>
  <si>
    <t>COSTO ANNUO (A+B+C+D)</t>
  </si>
  <si>
    <t>ferie (20 giorni)</t>
  </si>
  <si>
    <t>festività (10 giorni)</t>
  </si>
  <si>
    <t>permessi annui retribuiti</t>
  </si>
  <si>
    <t>assemblee, permessi sindacali, diritto allo studio</t>
  </si>
  <si>
    <t>malattia, infort., maternità (4,95%)</t>
  </si>
  <si>
    <t>Formazione ex art. 7 CCNL</t>
  </si>
  <si>
    <t>1) Aggiungere colonne alla tabella per ulteriori figure professionali, se necessario.
2) I valori calcolati nelle celle arancione devono essere utilizzati come costi orari medi  delle relative figure professionali nel foglio Conto Economico.
3) Le righe della tabella e il numero di ore preimpostato sono basate sulla Tabella Ministeriale del CCNL PER I DIPENDENTI DALLE AZIENDE METALMECCANICHE E DELLA INSTALLAZIONE DI IMPIANTI. Possono pertanto essere modificate se del caso, in ragione del CCNL applicato dall'impresa.</t>
  </si>
  <si>
    <t>1) Aggiungere colonne alla tabella per ulteriori figure professionali, se necessario.
2) I valori calcolati nelle celle arancione devono essere utilizzati come costi orari medi  delle relative figure professionali nel foglio Conto Economico.
3) Le righe della tabella e il numero di ore preimpostato sono basate sulla Tabella Ministeriale del CCNL PER PERSONALE DIPENDENTE DA IMPRESE ESERCENTI SERVIZI DI PULIZIA E SERVIZI INTEGRATI/MULTISERVIZI. Possono pertanto essere modificate se del caso, in ragione del CCNL applicato dall'impresa.</t>
  </si>
  <si>
    <r>
      <t xml:space="preserve">Stima Quantità (mq, quadri, gruppi, ecc.) - </t>
    </r>
    <r>
      <rPr>
        <i/>
        <sz val="8"/>
        <rFont val="Arial"/>
        <family val="2"/>
      </rPr>
      <t>inserire il numero stimato di impianti elettrici</t>
    </r>
  </si>
  <si>
    <r>
      <t xml:space="preserve">Ribasso offerto - </t>
    </r>
    <r>
      <rPr>
        <i/>
        <sz val="8"/>
        <rFont val="Arial"/>
        <family val="2"/>
      </rPr>
      <t>inserire il ribasso percentuale corrispondente alla voce di offerta di economica</t>
    </r>
  </si>
  <si>
    <r>
      <t xml:space="preserve">Tempo esecuzione per udm per risorsa (h/quadro/anno; h/mq/anno; h/gruppo/anno, ecc.) - </t>
    </r>
    <r>
      <rPr>
        <i/>
        <sz val="8"/>
        <rFont val="Arial"/>
        <family val="2"/>
      </rPr>
      <t>inserire il numero di ore stimate annue per l'esecuzione di tutte le attività di manutenzione ordinaria sull'impianto elettrico</t>
    </r>
  </si>
  <si>
    <r>
      <t xml:space="preserve">N.ro di addetti per squadra - </t>
    </r>
    <r>
      <rPr>
        <i/>
        <sz val="8"/>
        <rFont val="Arial"/>
        <family val="2"/>
      </rPr>
      <t>inserire il numero di addetti di una squadra per l'esecuzione delle attività di manutenzione ordinaria</t>
    </r>
  </si>
  <si>
    <r>
      <t xml:space="preserve">Contratto collettivo di riferimento - </t>
    </r>
    <r>
      <rPr>
        <i/>
        <sz val="8"/>
        <rFont val="Arial"/>
        <family val="2"/>
      </rPr>
      <t>inserire la tipologia di CCNL adottato nella propria attività</t>
    </r>
  </si>
  <si>
    <r>
      <t xml:space="preserve">Mansione - </t>
    </r>
    <r>
      <rPr>
        <i/>
        <sz val="8"/>
        <rFont val="Arial"/>
        <family val="2"/>
      </rPr>
      <t>inserire la mansione</t>
    </r>
  </si>
  <si>
    <r>
      <t xml:space="preserve">Livello contrattuale - </t>
    </r>
    <r>
      <rPr>
        <i/>
        <sz val="8"/>
        <rFont val="Arial"/>
        <family val="2"/>
      </rPr>
      <t>inserire il livello contrattuale</t>
    </r>
  </si>
  <si>
    <r>
      <t xml:space="preserve">Costo medio orario manodopera - </t>
    </r>
    <r>
      <rPr>
        <i/>
        <sz val="8"/>
        <rFont val="Arial"/>
        <family val="2"/>
      </rPr>
      <t>inserire il costo medio orario di un addetto alla manutenzione impianti elettrici</t>
    </r>
  </si>
  <si>
    <r>
      <t xml:space="preserve">Stima Quantità (unità, mq, gruppo frigo, ecc.) - </t>
    </r>
    <r>
      <rPr>
        <i/>
        <sz val="8"/>
        <rFont val="Arial"/>
        <family val="2"/>
      </rPr>
      <t>inserire il numero stimato di impianti di climatizzazione</t>
    </r>
  </si>
  <si>
    <r>
      <t xml:space="preserve">Tempo esecuzione per udm per risorsa (h/unità/anno; h/mq/anno; h/gruppo/anno, ecc.) - </t>
    </r>
    <r>
      <rPr>
        <i/>
        <sz val="8"/>
        <rFont val="Arial"/>
        <family val="2"/>
      </rPr>
      <t>inserire il numero di ore stimate annue per l'esecuzione di tutte le attività di manutenzione ordinaria sull'impianto di climatizzazione</t>
    </r>
  </si>
  <si>
    <r>
      <t xml:space="preserve">Costo medio orario manodopera - </t>
    </r>
    <r>
      <rPr>
        <i/>
        <sz val="8"/>
        <rFont val="Arial"/>
        <family val="2"/>
      </rPr>
      <t>inserire il costo medio orario di un addetto alla manutenzione impianti di climatizzazione</t>
    </r>
  </si>
  <si>
    <r>
      <t xml:space="preserve">Stima Quantità (centrale, mq, ecc.) - </t>
    </r>
    <r>
      <rPr>
        <i/>
        <sz val="8"/>
        <rFont val="Arial"/>
        <family val="2"/>
      </rPr>
      <t>inserire il numero stimato di impianti idrico sanitari</t>
    </r>
  </si>
  <si>
    <r>
      <t xml:space="preserve">Tempo esecuzione per udm per risorsa (h/unità/anno; h/mq/anno; ecc.) - </t>
    </r>
    <r>
      <rPr>
        <i/>
        <sz val="8"/>
        <rFont val="Arial"/>
        <family val="2"/>
      </rPr>
      <t>inserire il numero di ore stimate annue per l'esecuzione di tutte le attività di manutenzione ordinaria sull'impianto idrico sanitario</t>
    </r>
  </si>
  <si>
    <r>
      <t xml:space="preserve">Costo medio orario manodopera - </t>
    </r>
    <r>
      <rPr>
        <i/>
        <sz val="8"/>
        <rFont val="Arial"/>
        <family val="2"/>
      </rPr>
      <t>inserire il costo medio orario di un addetto alla manutenzione impianti idrico sanitari</t>
    </r>
  </si>
  <si>
    <r>
      <t xml:space="preserve">Stima Quantità (ascensori, montacarichi, montascala, servoscala, ecc.) - </t>
    </r>
    <r>
      <rPr>
        <i/>
        <sz val="8"/>
        <rFont val="Arial"/>
        <family val="2"/>
      </rPr>
      <t>inserire il numero stimato di impianti elevatori</t>
    </r>
  </si>
  <si>
    <r>
      <t xml:space="preserve">N.ro di addetti per squadra - </t>
    </r>
    <r>
      <rPr>
        <i/>
        <sz val="8"/>
        <rFont val="Arial"/>
        <family val="2"/>
      </rPr>
      <t>inserire il numero di addetti di una squadra per l'esecuzione di un intervento di manutenzione preventiva</t>
    </r>
  </si>
  <si>
    <r>
      <t xml:space="preserve">Costo medio orario manodopera - </t>
    </r>
    <r>
      <rPr>
        <i/>
        <sz val="8"/>
        <rFont val="Arial"/>
        <family val="2"/>
      </rPr>
      <t>inserire il costo medio orario di un addetto alla manutenzione impianti elevatori</t>
    </r>
  </si>
  <si>
    <r>
      <t xml:space="preserve">Stima Quantità (gruppi, naspi, idranti, ecc) - </t>
    </r>
    <r>
      <rPr>
        <i/>
        <sz val="8"/>
        <rFont val="Arial"/>
        <family val="2"/>
      </rPr>
      <t>inserire il numero stimato per ogni udm degli impianti antincendio</t>
    </r>
  </si>
  <si>
    <r>
      <t xml:space="preserve">Tempo esecuzione per udm per risorsa (h/unità/anno; h/mq/anno; h/gruppo/anno, ecc.) - </t>
    </r>
    <r>
      <rPr>
        <i/>
        <sz val="8"/>
        <rFont val="Arial"/>
        <family val="2"/>
      </rPr>
      <t>inserire il numero di ore stimate annue per l'esecuzione delle attività di manutenzione ordinaria per udm di impianto antincendio</t>
    </r>
  </si>
  <si>
    <r>
      <t xml:space="preserve">Costo medio orario manodopera - </t>
    </r>
    <r>
      <rPr>
        <i/>
        <sz val="8"/>
        <rFont val="Arial"/>
        <family val="2"/>
      </rPr>
      <t>inserire il costo medio orario di un addetto alla manutenzione impianti antincendio</t>
    </r>
  </si>
  <si>
    <r>
      <t xml:space="preserve">Stima Quantità (mq, unità, varco, ecc.) - </t>
    </r>
    <r>
      <rPr>
        <i/>
        <sz val="8"/>
        <rFont val="Arial"/>
        <family val="2"/>
      </rPr>
      <t>inserire il numero stimato per ogni udm degli impianti speciali</t>
    </r>
  </si>
  <si>
    <r>
      <t xml:space="preserve">Tempo esecuzione per udm per risorsa (h/unità/anno; h/mq/anno; ecc.) - </t>
    </r>
    <r>
      <rPr>
        <i/>
        <sz val="8"/>
        <rFont val="Arial"/>
        <family val="2"/>
      </rPr>
      <t>inserire il numero stimato per ogni udm degli impianti speciali</t>
    </r>
  </si>
  <si>
    <r>
      <t xml:space="preserve">Costo medio orario manodopera - </t>
    </r>
    <r>
      <rPr>
        <i/>
        <sz val="8"/>
        <rFont val="Arial"/>
        <family val="2"/>
      </rPr>
      <t>inserire il costo medio orario di un addetto alla manutenzione impianti speciali</t>
    </r>
  </si>
  <si>
    <r>
      <t xml:space="preserve">Stima quantità (ore mensili) - </t>
    </r>
    <r>
      <rPr>
        <i/>
        <sz val="8"/>
        <rFont val="Arial"/>
        <family val="2"/>
      </rPr>
      <t>inserire il valore stimato delle ore mensili di presidio tecnologico</t>
    </r>
  </si>
  <si>
    <r>
      <t xml:space="preserve">Costo medio orario manodopera - </t>
    </r>
    <r>
      <rPr>
        <i/>
        <sz val="8"/>
        <rFont val="Arial"/>
        <family val="2"/>
      </rPr>
      <t>inserire il costo medio orario di un addetto al presidio tecnologico</t>
    </r>
  </si>
  <si>
    <r>
      <t xml:space="preserve">Stima quantità - </t>
    </r>
    <r>
      <rPr>
        <i/>
        <sz val="8"/>
        <rFont val="Arial"/>
        <family val="2"/>
      </rPr>
      <t>inserire il valore stimato dei mq netti oggetto del servizio di pulizia per standard</t>
    </r>
  </si>
  <si>
    <r>
      <t xml:space="preserve">Resa - </t>
    </r>
    <r>
      <rPr>
        <i/>
        <sz val="8"/>
        <rFont val="Arial"/>
        <family val="2"/>
      </rPr>
      <t>inserire la produttività oraria, per addetto,  espressa nel tempo necessario per eseguire la corrispondente attività</t>
    </r>
  </si>
  <si>
    <r>
      <t xml:space="preserve">Fonte resa - </t>
    </r>
    <r>
      <rPr>
        <i/>
        <sz val="8"/>
        <rFont val="Arial"/>
        <family val="2"/>
      </rPr>
      <t xml:space="preserve">citare la fonte da cui la produttività è ricavata </t>
    </r>
  </si>
  <si>
    <r>
      <t xml:space="preserve">Costo medio orario manodopera - </t>
    </r>
    <r>
      <rPr>
        <i/>
        <sz val="8"/>
        <rFont val="Arial"/>
        <family val="2"/>
      </rPr>
      <t>inserire il costo medio orario di un addetto delle pulizie corrispondente alla specifica attività</t>
    </r>
  </si>
  <si>
    <r>
      <t xml:space="preserve">Stima n° interventi annuali - </t>
    </r>
    <r>
      <rPr>
        <i/>
        <sz val="8"/>
        <rFont val="Arial"/>
        <family val="2"/>
      </rPr>
      <t>inserire la stima del n° di interventi annuali richiesti dalle Amministrazioni</t>
    </r>
  </si>
  <si>
    <r>
      <t xml:space="preserve">Stima Quantità  - </t>
    </r>
    <r>
      <rPr>
        <i/>
        <sz val="8"/>
        <rFont val="Arial"/>
        <family val="2"/>
      </rPr>
      <t>inserire il valore stimato dei mq netti e il numero di punti oggetto del servizio di pulizia corrispondente al n° di interventi richiesto. Inserire il monte ore annuale delle attività remunerate euro/ora</t>
    </r>
  </si>
  <si>
    <r>
      <t xml:space="preserve">Stima quantità - </t>
    </r>
    <r>
      <rPr>
        <i/>
        <sz val="8"/>
        <rFont val="Arial"/>
        <family val="2"/>
      </rPr>
      <t>inserire il valore stimato delle ore mensili di presidio di pulizia</t>
    </r>
  </si>
  <si>
    <r>
      <t xml:space="preserve">Contratto collettivo di riferimento - </t>
    </r>
    <r>
      <rPr>
        <i/>
        <sz val="8"/>
        <rFont val="Arial"/>
        <family val="2"/>
      </rPr>
      <t>inserire il CCNL di riferimento</t>
    </r>
  </si>
  <si>
    <r>
      <t xml:space="preserve">Costo medio orario manodopera - </t>
    </r>
    <r>
      <rPr>
        <i/>
        <sz val="8"/>
        <rFont val="Arial"/>
        <family val="2"/>
      </rPr>
      <t>inserire il costo medio orario di un addetto al presidio di pulizia</t>
    </r>
  </si>
  <si>
    <r>
      <t xml:space="preserve">Stima quantità - </t>
    </r>
    <r>
      <rPr>
        <i/>
        <sz val="8"/>
        <rFont val="Arial"/>
        <family val="2"/>
      </rPr>
      <t>inserire il valore stimato dei mq netti e numero di pini oggetto del servizio di derattizzazione e disinfestazione</t>
    </r>
  </si>
  <si>
    <r>
      <t xml:space="preserve">Costo medio orario manodopera - </t>
    </r>
    <r>
      <rPr>
        <i/>
        <sz val="8"/>
        <rFont val="Arial"/>
        <family val="2"/>
      </rPr>
      <t>inserire il costo medio orario di un addetto di derattizzazione o disinfestazione corrispondente alla specifica attività</t>
    </r>
  </si>
  <si>
    <r>
      <t xml:space="preserve">Monte ore annuo - </t>
    </r>
    <r>
      <rPr>
        <i/>
        <sz val="8"/>
        <rFont val="Arial"/>
        <family val="2"/>
      </rPr>
      <t xml:space="preserve">indicare il monte ore annuo stimato per l'esecuzione delle attività e quantità indicate </t>
    </r>
  </si>
  <si>
    <r>
      <rPr>
        <b/>
        <i/>
        <sz val="8"/>
        <rFont val="Arial"/>
        <family val="2"/>
      </rPr>
      <t>Stima n° interventi annuali</t>
    </r>
    <r>
      <rPr>
        <i/>
        <sz val="8"/>
        <rFont val="Arial"/>
        <family val="2"/>
      </rPr>
      <t xml:space="preserve"> - inserire il n° di interventi annuali richiesti dalle Amministrazioni</t>
    </r>
  </si>
  <si>
    <r>
      <t xml:space="preserve">Stima quantità - </t>
    </r>
    <r>
      <rPr>
        <i/>
        <sz val="8"/>
        <rFont val="Arial"/>
        <family val="2"/>
      </rPr>
      <t>inserire il valore stimato dei mq netti oggetto del servizio di derattizzazione e disinfestazione</t>
    </r>
  </si>
  <si>
    <r>
      <t xml:space="preserve">Stima quantità - </t>
    </r>
    <r>
      <rPr>
        <i/>
        <sz val="8"/>
        <rFont val="Arial"/>
        <family val="2"/>
      </rPr>
      <t>inserire il valore annuo stimato dei trasporti  richiesti dalle Amministrazioni e il valore annuo stimato dei kg per tipologia di rifiuto</t>
    </r>
  </si>
  <si>
    <r>
      <t xml:space="preserve">Monte ore annuo - </t>
    </r>
    <r>
      <rPr>
        <i/>
        <sz val="8"/>
        <rFont val="Arial"/>
        <family val="2"/>
      </rPr>
      <t>indicare il monte ore annuo stimato per l'esecuzione dei trasporti</t>
    </r>
  </si>
  <si>
    <r>
      <t xml:space="preserve">Stima quantità - </t>
    </r>
    <r>
      <rPr>
        <i/>
        <sz val="8"/>
        <rFont val="Arial"/>
        <family val="2"/>
      </rPr>
      <t>inserire il valore stimato delle ore mensili delle attività ordinarie di lavaggio stoviglie</t>
    </r>
  </si>
  <si>
    <r>
      <t xml:space="preserve">Costo medio orario manodopera - </t>
    </r>
    <r>
      <rPr>
        <i/>
        <sz val="8"/>
        <rFont val="Arial"/>
        <family val="2"/>
      </rPr>
      <t>inserire il costo medio orario di un addetto al lavaggio stoviglie</t>
    </r>
  </si>
  <si>
    <r>
      <t>N° interventi annui</t>
    </r>
    <r>
      <rPr>
        <i/>
        <sz val="8"/>
        <rFont val="Arial"/>
        <family val="2"/>
      </rPr>
      <t xml:space="preserve"> - per le attività la cui frequenza prevista nell'Appendice 4 è "secondo necessità" inserire il numero stimato di interventi annui</t>
    </r>
  </si>
  <si>
    <r>
      <t xml:space="preserve">Stima quantità - </t>
    </r>
    <r>
      <rPr>
        <i/>
        <sz val="8"/>
        <rFont val="Arial"/>
        <family val="2"/>
      </rPr>
      <t>inserire il valore stimato dei mq da trattare e del numero di alberi oggetto del servizio di manutenzione del verde</t>
    </r>
  </si>
  <si>
    <r>
      <t xml:space="preserve">Costo medio orario manodopera - </t>
    </r>
    <r>
      <rPr>
        <i/>
        <sz val="8"/>
        <rFont val="Arial"/>
        <family val="2"/>
      </rPr>
      <t>inserire il costo medio orario di un addetto di manutenzione del verde corrispondente alla specifica attività</t>
    </r>
  </si>
  <si>
    <r>
      <t xml:space="preserve">Stima quantità - </t>
    </r>
    <r>
      <rPr>
        <i/>
        <sz val="8"/>
        <rFont val="Arial"/>
        <family val="2"/>
      </rPr>
      <t>inserire il valore stimato delle ore mensili delle attività ordinarie di facchinaggio interno</t>
    </r>
  </si>
  <si>
    <r>
      <t xml:space="preserve">Costo medio orario manodopera - </t>
    </r>
    <r>
      <rPr>
        <i/>
        <sz val="8"/>
        <rFont val="Arial"/>
        <family val="2"/>
      </rPr>
      <t>inserire il costo medio orario di un addetto al facchinaggio interno</t>
    </r>
  </si>
  <si>
    <r>
      <t xml:space="preserve">Stima quantità - </t>
    </r>
    <r>
      <rPr>
        <i/>
        <sz val="8"/>
        <rFont val="Arial"/>
        <family val="2"/>
      </rPr>
      <t>inserire il valore stimato delle ore mensili delle attività ordinarie di facchinaggio esterno/traslochi e delle ore di utilizzo dell'autocarro</t>
    </r>
  </si>
  <si>
    <r>
      <t xml:space="preserve">Costo medio orario manodopera - </t>
    </r>
    <r>
      <rPr>
        <i/>
        <sz val="8"/>
        <rFont val="Arial"/>
        <family val="2"/>
      </rPr>
      <t>inserire il costo medio orario di un addetto al facchinaggio esterno/traslochi</t>
    </r>
  </si>
  <si>
    <r>
      <t xml:space="preserve">Stima quantità - </t>
    </r>
    <r>
      <rPr>
        <i/>
        <sz val="8"/>
        <rFont val="Arial"/>
        <family val="2"/>
      </rPr>
      <t>inserire il valore stimato dei mq oggetto del servizio di mantenimento edile</t>
    </r>
  </si>
  <si>
    <r>
      <t xml:space="preserve">Costo orario  medio manodopera - </t>
    </r>
    <r>
      <rPr>
        <i/>
        <sz val="8"/>
        <rFont val="Arial"/>
        <family val="2"/>
      </rPr>
      <t>inserire il costo medio orario di un addetto del mantenimento edile corrispondente alla specifica attività</t>
    </r>
  </si>
  <si>
    <r>
      <t xml:space="preserve">Monte ore annuale stimato (H/anno)  - </t>
    </r>
    <r>
      <rPr>
        <i/>
        <sz val="8"/>
        <rFont val="Arial"/>
        <family val="2"/>
      </rPr>
      <t>indicare il monte ore annuo stimato per l'esecuzione delle attività ordinarie</t>
    </r>
  </si>
  <si>
    <r>
      <t>Stima quantità</t>
    </r>
    <r>
      <rPr>
        <i/>
        <sz val="8"/>
        <rFont val="Arial"/>
        <family val="2"/>
      </rPr>
      <t xml:space="preserve"> - inserire il valore stimato del numero di rifacimento letti e bagni oggetto dei servizi di rifacimento letti</t>
    </r>
  </si>
  <si>
    <r>
      <t xml:space="preserve">Costo medio orario manodopera - </t>
    </r>
    <r>
      <rPr>
        <i/>
        <sz val="8"/>
        <rFont val="Arial"/>
        <family val="2"/>
      </rPr>
      <t>inserire il costo medio orario di un addetto al rifacimento letti</t>
    </r>
  </si>
  <si>
    <r>
      <t xml:space="preserve">Costo medio orario manodopera </t>
    </r>
    <r>
      <rPr>
        <i/>
        <sz val="8"/>
        <rFont val="Arial"/>
        <family val="2"/>
      </rPr>
      <t>- inserire il costo medio orario del CCNL indicato nella relativa colonna</t>
    </r>
  </si>
  <si>
    <r>
      <t xml:space="preserve">Costi della struttura di Governo e Coordinamento - </t>
    </r>
    <r>
      <rPr>
        <i/>
        <sz val="8"/>
        <rFont val="Arial"/>
        <family val="2"/>
      </rPr>
      <t>inserire i costi della struttura di governo e coordinamento</t>
    </r>
  </si>
  <si>
    <r>
      <t xml:space="preserve">Costi per prodotti di consumo - per ogni servizio, </t>
    </r>
    <r>
      <rPr>
        <i/>
        <sz val="8"/>
        <rFont val="Arial"/>
        <family val="2"/>
      </rPr>
      <t>inserire i costi stimati dei prodotti di consumo sia per le attività ordinarie che straordinarie</t>
    </r>
  </si>
  <si>
    <r>
      <t xml:space="preserve">Costi per attrezzature e noleggi - </t>
    </r>
    <r>
      <rPr>
        <i/>
        <sz val="8"/>
        <rFont val="Arial"/>
        <family val="2"/>
      </rPr>
      <t>per ogni servizio, inserire i costi stimati per attrezzature e noleggi sia per le attività ordinarie che straordinarie</t>
    </r>
  </si>
  <si>
    <r>
      <t xml:space="preserve">Costi per servizi gestionali - inserire i costi stimati </t>
    </r>
    <r>
      <rPr>
        <i/>
        <sz val="8"/>
        <rFont val="Arial"/>
        <family val="2"/>
      </rPr>
      <t>per ognuno dei servizi di governo</t>
    </r>
  </si>
  <si>
    <r>
      <t>Oneri per la sicurezza (aziendali) -</t>
    </r>
    <r>
      <rPr>
        <i/>
        <sz val="8"/>
        <rFont val="Arial"/>
        <family val="2"/>
      </rPr>
      <t xml:space="preserve"> inserire i costi della sicurezza</t>
    </r>
  </si>
  <si>
    <r>
      <t xml:space="preserve">Costi fidejussioni - </t>
    </r>
    <r>
      <rPr>
        <i/>
        <sz val="8"/>
        <rFont val="Arial"/>
        <family val="2"/>
      </rPr>
      <t>inserire i costi per le fidejussioni/garanzie</t>
    </r>
  </si>
  <si>
    <r>
      <t xml:space="preserve">Costi per maggiorazioni </t>
    </r>
    <r>
      <rPr>
        <i/>
        <sz val="8"/>
        <rFont val="Arial"/>
        <family val="2"/>
      </rPr>
      <t>- inserire costi per eventuali straordinari/festivi, eventuali penali, costi imprevisti, ecc.</t>
    </r>
  </si>
  <si>
    <r>
      <t xml:space="preserve">Costi verifiche ispettive - </t>
    </r>
    <r>
      <rPr>
        <i/>
        <sz val="8"/>
        <rFont val="Arial"/>
        <family val="2"/>
      </rPr>
      <t>inserire i costi per le verifiche ispettive</t>
    </r>
  </si>
  <si>
    <r>
      <t xml:space="preserve">Costo fee - </t>
    </r>
    <r>
      <rPr>
        <i/>
        <sz val="8"/>
        <rFont val="Arial"/>
        <family val="2"/>
      </rPr>
      <t>inserire i costi per le commissioni a Carico di Consip</t>
    </r>
  </si>
  <si>
    <r>
      <t xml:space="preserve">Altri costi - </t>
    </r>
    <r>
      <rPr>
        <i/>
        <sz val="8"/>
        <rFont val="Arial"/>
        <family val="2"/>
      </rPr>
      <t>inserire altri costi che si ritiene necessario inserire</t>
    </r>
  </si>
  <si>
    <t>PRT</t>
  </si>
  <si>
    <t>PRP-1</t>
  </si>
  <si>
    <t>Aspirazione di tapparelle avvolgibili, tende a lamelle verticali e persiane</t>
  </si>
  <si>
    <t>mq di superficie dell’elemento da trattare oggetto dell’attività</t>
  </si>
  <si>
    <t>PRP-2</t>
  </si>
  <si>
    <t>Aspirazione tende in tessuto</t>
  </si>
  <si>
    <t>mq di superficie netta delle tende da trattare oggetto dell'attività</t>
  </si>
  <si>
    <t>PRP-3</t>
  </si>
  <si>
    <t>Deragnatura mediante aspirazione</t>
  </si>
  <si>
    <t>mq della superficie netta dell'AO oggetto dell’attività</t>
  </si>
  <si>
    <t>PRP-4</t>
  </si>
  <si>
    <t>Detersione (previa scopatura ad umido già compresa in altra attività), disincrostazione e sanificazione dei pavimenti, previo spostamento degli arredi, seguita da rifinitura con lavaggio manuale nei punti non raggiungibili e riposizionamento degli arredi e di quanto spostato</t>
  </si>
  <si>
    <t>mq della superficie netta oggetto dell’attività</t>
  </si>
  <si>
    <t>PRP-5</t>
  </si>
  <si>
    <t>Detersione cassonetti e davanzali esterni se accessibili dall’interno</t>
  </si>
  <si>
    <t>mq di superficie netta dei cassonetti e davanzali da trattare oggetto dell'attività</t>
  </si>
  <si>
    <t>PRP-6</t>
  </si>
  <si>
    <t>Detersione dei pavimenti (previa scopatura ad umido già compresa in altra attività)</t>
  </si>
  <si>
    <t>PRP-7</t>
  </si>
  <si>
    <t>Detersione e disinfezione dei pavimenti (previa scopatura a umido già ricompresa in altra attività)</t>
  </si>
  <si>
    <t>PRP-8</t>
  </si>
  <si>
    <t>Detersione e disinfezione dei sanitari (wc, bidet, lavabi, vasche, docce, ecc.) e di altri elementi presenti nei servizi igienici (sifoni, piastrelle, rubinetteria, specchi, mensole, accessori, arredi sanitari, dispenser per sapone e salviette anche da rifornire, ecc.)</t>
  </si>
  <si>
    <t>PRP-9</t>
  </si>
  <si>
    <t>Detersione e disinfezione di rivestimenti lavabili delle pareti (anche oltre 180 cm)</t>
  </si>
  <si>
    <t>PRP-10</t>
  </si>
  <si>
    <t>Detersione e disinfezione, previa raccolta dell'acqua, del piano vasca, comprese vaschette lavapiedi, canalette perimetrali e zona docce</t>
  </si>
  <si>
    <t>PRP-11</t>
  </si>
  <si>
    <t>Detersione, disincrostazione e sanificazione dei pavimenti dei magazzini derrate</t>
  </si>
  <si>
    <t>PRP-12</t>
  </si>
  <si>
    <t>Disincrostazione dei sanitari, rubinetterie e zone limitrofe</t>
  </si>
  <si>
    <t>PRP-13</t>
  </si>
  <si>
    <t>Pulizia a umido, detersione e sanificazione di tutte le attrezzature di cucina (piani di lavoro, lavelli, ceppi di qualsiasi materiale, cappe aspiranti e relativi filtri se facilmente estraibili, macchine lavaverdure, friggitrici, affettatrici, forni di cottura, piani cottura, carrelli portavivande e portavassoi, celle frigorifere, bollitori,  pelapatate, bistecchiere, forni microonde, distributori di bevande, piastrelle, rubinetteria, mensole, accessori, dispenser per sapone, portarotoli, ecc.)</t>
  </si>
  <si>
    <t>PRP-14</t>
  </si>
  <si>
    <t>Sanificazione, previa disinfezione (già compresa in altra attività), del piano vasca, comprese vaschette lavapiedi, canalette perimetrali e zona docce</t>
  </si>
  <si>
    <t>PRP-15</t>
  </si>
  <si>
    <t>Scopatura ad umido con asportazione della polvere e dei rifiuti di tutte le pavimentazioni</t>
  </si>
  <si>
    <t>PRP-16</t>
  </si>
  <si>
    <t>Scopatura ad umido con asportazione della polvere e dei rifiuti di tutte le pavimentazioni, comprese scale, gradini (alzate, teste, laterali, spigoli), rampe, pianerottoli, parapetti e ringhiere</t>
  </si>
  <si>
    <t>PRP-17</t>
  </si>
  <si>
    <t>Spazzatura dei pavimenti dei magazzini derrate</t>
  </si>
  <si>
    <t>PRP-18</t>
  </si>
  <si>
    <t>Spazzatura e pulizia delle parti pertinenziali esterne, della viabilità, delle griglie, caditoie e cunette stradali, da piccoli rifiuti, rami secchi, foglie, carte, barattoli e altri ingombri. Laddove necessario, sgombero della neve e del ghiaccio dai marciapiedi, dai vialetti pedonali e dalle zone di immediato accesso agli edifici ed alle scale esterne</t>
  </si>
  <si>
    <t>PRP-19</t>
  </si>
  <si>
    <t>Spolveratura a umido con rimozione macchie e impronte, detersione e disinfezione di attrezzature da spogliatoio (panche, armadietti, specchi, appendiabiti, dispenser, distributori, ecc.)  e di superfici orizzontali e verticali lavabili fino a 180 cm</t>
  </si>
  <si>
    <t>PRP-20</t>
  </si>
  <si>
    <t>Spolveratura a umido con rimozione macchie e impronte, detersione e disinfezione di attrezzature, macchinari e arredi da palestra (panche, armadietti, specchi, appendiabiti, dispenser, distributori, piani di lavoro, sedie, scrivanie, lavagne, telefoni) e di superfici orizzontali e verticali lavabili fino a 180 cm</t>
  </si>
  <si>
    <t>PRP-21</t>
  </si>
  <si>
    <t>Spolveratura a umido con rimozione macchie e impronte, detersione e disinfezione di attrezzature, macchinari e arredi da piscina (panche, armadietti, specchi, appendiabiti, dispenser, distributori, piani di lavoro, sedie, scrivanie, lavagne, telefoni) e di superfici orizzontali e verticali lavabili fino a 180 cm</t>
  </si>
  <si>
    <t>PRP-22</t>
  </si>
  <si>
    <t>Spolveratura a umido con rimozione macchie e impronte, detersione e disinfezione di superfici orizzontali e verticali lavabili fino a 180 cm</t>
  </si>
  <si>
    <t>PRP-23</t>
  </si>
  <si>
    <t>Spolveratura a umido con rimozione macchie e impronte, detersione e disinfezione di superfici orizzontali e verticali lavabili oltre 180 cm</t>
  </si>
  <si>
    <t>PRP-24</t>
  </si>
  <si>
    <t>Spolveratura a umido di tapparelle avvolgibili, tende a lamelle verticali e persiane</t>
  </si>
  <si>
    <t>PRP-25</t>
  </si>
  <si>
    <t>Spolveratura ad umido con eliminazione di impronte e macchie di superfici vetrate (interne ed esterne) e relativi infissi, purché accessibili dall'interno</t>
  </si>
  <si>
    <t>mq di superficie netta dell’elemento da trattare oggetto dell'attività</t>
  </si>
  <si>
    <t>PUL10</t>
  </si>
  <si>
    <t>PRP-26</t>
  </si>
  <si>
    <t>Aspirazione polvere e spolveratura a umido di apparecchi di illuminazione, caloriferi, condizionatori, elementi radianti, termoconvettori, canaline, termosifoni, fan coil e bocchette di aerazione fino a 180 cm e facilmente accessibili</t>
  </si>
  <si>
    <t>elemento</t>
  </si>
  <si>
    <t>PRP-27</t>
  </si>
  <si>
    <t>Aspirazione polvere e spolveratura a umido di apparecchi di illuminazione, caloriferi, condizionatori, elementi radianti, termoconvettori, canaline, termosifoni, fan coil e bocchette di aerazione oltre 180 cm o difficilmente accessibili</t>
  </si>
  <si>
    <t>PRP-28</t>
  </si>
  <si>
    <t>Aspirazione/battitura barriere antisporco, stuoie e zerbini</t>
  </si>
  <si>
    <t>PRP-29</t>
  </si>
  <si>
    <t>Asportazione rifiuti, spolveratura, rimozione macchie e impronte e detersione di tavoli con panno umido</t>
  </si>
  <si>
    <t>tavolo</t>
  </si>
  <si>
    <t>PRP-30</t>
  </si>
  <si>
    <t>Detersione e disinfezione dei contenitori portarifiuti</t>
  </si>
  <si>
    <t>contenitore</t>
  </si>
  <si>
    <t>PRP-31</t>
  </si>
  <si>
    <t>Detersione e disinfezione di lavabi</t>
  </si>
  <si>
    <t>lavabo</t>
  </si>
  <si>
    <t>PRP-32</t>
  </si>
  <si>
    <t>Detersione e disinfezione di lavabi e sanitari</t>
  </si>
  <si>
    <t>PRP-33</t>
  </si>
  <si>
    <t>Detersione e disinfezione di panche, letti, tavoli, ripiani e sedie</t>
  </si>
  <si>
    <t>PRP-34</t>
  </si>
  <si>
    <t xml:space="preserve">Detersione punti luce, lampadari, ventilatori a soffitto (escluso smontaggio e rimontaggio) </t>
  </si>
  <si>
    <t>PRP-35</t>
  </si>
  <si>
    <t>Detersione, con l’ausilio di prodotti specifici, di porte e sportelli in materiale lavabile</t>
  </si>
  <si>
    <t>porte e sportelli</t>
  </si>
  <si>
    <t>PRP-36</t>
  </si>
  <si>
    <t>Detersione, disinfezione e all’occorrenza disincrostazione delle docce, previo spostamento delle pedane di plastica</t>
  </si>
  <si>
    <t>doccia</t>
  </si>
  <si>
    <t>PRP-37</t>
  </si>
  <si>
    <t>Pulizia a fondo dei portoni di ingresso con lucidatura ottoni, targhe, cornici, piastre, maniglie e zoccoli, ecc.</t>
  </si>
  <si>
    <t>portone di massimo due ante</t>
  </si>
  <si>
    <t>PRP-38</t>
  </si>
  <si>
    <t xml:space="preserve">Pulizia bacheche (interno ed esterno) </t>
  </si>
  <si>
    <t>bacheca</t>
  </si>
  <si>
    <t>PRP-39</t>
  </si>
  <si>
    <t>Pulizia dei canali grigliati e di drenaggio della cucina, mediante rimozione dei residui di lavorazione dei cibi e lavaggio con getto d’acqua</t>
  </si>
  <si>
    <t>canale grigliato</t>
  </si>
  <si>
    <t>PRP-40</t>
  </si>
  <si>
    <t xml:space="preserve">Pulizia di pozzetti di scarico con prodotti disincrostanti </t>
  </si>
  <si>
    <t>pozzetto</t>
  </si>
  <si>
    <t>PRP-41</t>
  </si>
  <si>
    <t>Pulizia e decalcificazione, a fine ciclo, della lavastoviglie</t>
  </si>
  <si>
    <t>lavastoviglie</t>
  </si>
  <si>
    <t>PRP-42</t>
  </si>
  <si>
    <t>Pulizia grate, inferriate, cancelli esterni, ecc.</t>
  </si>
  <si>
    <t>PRP-43</t>
  </si>
  <si>
    <t>Pulizia scale esterne di sicurezza</t>
  </si>
  <si>
    <t>scala esterna con rampe da 10 o 15 scalini</t>
  </si>
  <si>
    <t>PRP-44</t>
  </si>
  <si>
    <t>Spolveratura e lavaggio banconi self service, contenitori posate, contenitori vari (es. olio, aceto, ecc.), vassoi</t>
  </si>
  <si>
    <t>PRP-45</t>
  </si>
  <si>
    <t xml:space="preserve">Spolveratura ringhiere e corrimano scale </t>
  </si>
  <si>
    <t>Ringhiere e corrimano scale con rampe da 10 o 15 scalini</t>
  </si>
  <si>
    <t>PRP-46</t>
  </si>
  <si>
    <t xml:space="preserve">Svuotatura dei cestini e contenitori portarifiuti, sostituzione del sacchetto e/o del contenitore, raccolta differenziata dei rifiuti urbani, insaccamento previa chiusura e conferimento ai punti di raccolta. </t>
  </si>
  <si>
    <t>cestino o contenitore</t>
  </si>
  <si>
    <t>elemento (comprese attrezzature ed eventuali noli)</t>
  </si>
  <si>
    <t>PRP-47</t>
  </si>
  <si>
    <t>Aspirazione, rimozione per il lavaggio, lavaggio e riposizionamento dopo il lavaggio di tende in tessuto</t>
  </si>
  <si>
    <t>PRP-48</t>
  </si>
  <si>
    <t>Aspirazione/battitura pavimenti tessili</t>
  </si>
  <si>
    <t>PRP-49</t>
  </si>
  <si>
    <t>PRP-50</t>
  </si>
  <si>
    <t>Deceratura e lavaggio a fondo dei pavimenti (compresi zoccolini e punti non accessibili meccanicamente) con asportazione totale del film e successiva ceratura</t>
  </si>
  <si>
    <t>PRP-51</t>
  </si>
  <si>
    <t>Detersione a umido di tapparelle avvolgibili, tende a lamelle verticali e persiane</t>
  </si>
  <si>
    <t>PRP-52</t>
  </si>
  <si>
    <t>Detersione di pareti lavabili ed attrezzate, divisori, arredi anche in acciaio e di tutte le superfici orizzontali e verticali oltre 180 cm (esclusi soffitti)</t>
  </si>
  <si>
    <t>PRP-53</t>
  </si>
  <si>
    <t>Detersione e disinfezione (previa spolveratura a umido già inclusa in altra attività) di superfici orizzontali e verticali lavabili fino a 180 cm</t>
  </si>
  <si>
    <t>PRP-54</t>
  </si>
  <si>
    <t>PRP-55</t>
  </si>
  <si>
    <t>Detersione e disinfezione dei soffitti e dei controsoffitti</t>
  </si>
  <si>
    <t>PRP-56</t>
  </si>
  <si>
    <t>Detersione lato esterno infissi, comprese superfici vetrose, se accessibili dall’interno</t>
  </si>
  <si>
    <t>PRP-57</t>
  </si>
  <si>
    <t>Detersione, previa scopatura ad umido (già compresa in altra attività), di tutte le pavimentazioni, comprese scale, gradini (alzate, teste, laterali, spigoli), rampe, pianerottoli, parapetti e ringhiere</t>
  </si>
  <si>
    <t>PRP-58</t>
  </si>
  <si>
    <t>Detersioni superfici vetrose esterne delle finestre e delle vetrate continue, accessibili solo dall'esterno</t>
  </si>
  <si>
    <t>PRP-59</t>
  </si>
  <si>
    <t>Lavaggio a fondo dei pavimenti</t>
  </si>
  <si>
    <t>PRP-60</t>
  </si>
  <si>
    <t>Lavaggio con iniezione/estrazione di pavimenti tessili, previa aspirazione/battitura non compresa nell'attività.</t>
  </si>
  <si>
    <t>PRP-61</t>
  </si>
  <si>
    <t>Lavaggio pavimentazione aree esterne e pulizia griglie e caditoie</t>
  </si>
  <si>
    <t>PRP-62</t>
  </si>
  <si>
    <t>Passaggio servizi igienici</t>
  </si>
  <si>
    <t>PRP-63</t>
  </si>
  <si>
    <t>Pulizia panche e tribune con idonei prodotti detergenti, igienizzanti e deodoranti</t>
  </si>
  <si>
    <t>PRP-64</t>
  </si>
  <si>
    <t>Ripristino dei pavimenti col metodo spray cleaning</t>
  </si>
  <si>
    <t>PRP-65</t>
  </si>
  <si>
    <t>Sanificazione dei punti di raccolta rifiuti</t>
  </si>
  <si>
    <t>PRP-66</t>
  </si>
  <si>
    <t>Spolveratura a umido delle superfici orizzontali di caloriferi e termosifoni</t>
  </si>
  <si>
    <t>mq di superficie netta dell’elemento da trattare oggetto dell'attività (non comprende il nolo di ponteggi e/o autoscale)</t>
  </si>
  <si>
    <t>PRP-67</t>
  </si>
  <si>
    <t>sedia</t>
  </si>
  <si>
    <t>PRP-68</t>
  </si>
  <si>
    <t>Detersione e disinfezione arredi lavabili vuoti, parte interna, fino a 180 cm</t>
  </si>
  <si>
    <t>PRP-69</t>
  </si>
  <si>
    <t>Detersione e disinfezione arredi lavabili, parte esterna, fino a 180 cm</t>
  </si>
  <si>
    <t>PRP-70</t>
  </si>
  <si>
    <t xml:space="preserve">Detersione punti luce, lampadari, ventilatori a soffitto (compreso smontaggio e rimontaggio) </t>
  </si>
  <si>
    <t>PRP-71</t>
  </si>
  <si>
    <t>Detersione, previa spolveratura ad umido (già compresa in altra attività) di piani di lavoro, scrivanie, banchi e tavoli</t>
  </si>
  <si>
    <t>PRP-72</t>
  </si>
  <si>
    <t>Scopatura a umido e detersione pavimenti, con rimozione macchie e impronte di superfici verticali, di ascensori e montacarichi, comprese targhe e pulsantiere</t>
  </si>
  <si>
    <t>ascensore</t>
  </si>
  <si>
    <t>PRP-73</t>
  </si>
  <si>
    <t>Spolveratura ad umido con eliminazione di macchie e impronte di piani di lavoro, sedie, panche, panchine, scrivanie, banchi, cattedre, lavagne, telefoni, PC</t>
  </si>
  <si>
    <t>PRP-74</t>
  </si>
  <si>
    <t>Spolveratura ad umido con eliminazione di macchie e impronte di porte</t>
  </si>
  <si>
    <t>porta di massimo due ante</t>
  </si>
  <si>
    <t>PRP-75</t>
  </si>
  <si>
    <t>Aspirazione intercapedine pavimenti flottanti</t>
  </si>
  <si>
    <t>PRP-76</t>
  </si>
  <si>
    <t>Rimozione di tutti i volumi dagli scaffali di librerie/biblioteche, spolveratura con panno e successivo riposizionamento</t>
  </si>
  <si>
    <t>PRP-77</t>
  </si>
  <si>
    <t>Rimozione meccanica, detersione e disinfezione di sporgenze, balconi, terrazze, coperture e altre superfici da escrementi piccioni e altri animali</t>
  </si>
  <si>
    <t>PRP-78</t>
  </si>
  <si>
    <t>Altre attività di pulizia a richiesta programmabili eseguite con Operaio comune</t>
  </si>
  <si>
    <t>PRP-79</t>
  </si>
  <si>
    <t>Altre attività di pulizia a richiesta programmabili eseguite con Operaio qualificato</t>
  </si>
  <si>
    <t>PRP-80</t>
  </si>
  <si>
    <t>Altre attività di pulizia a richiesta programmabili eseguite con Operaio specializzato</t>
  </si>
  <si>
    <t>Stima Quantità
(n. rifacimenti letto o n. sostutuzioni bancheria mensilI)</t>
  </si>
  <si>
    <r>
      <t xml:space="preserve">COSTO MEDIO ORARIO </t>
    </r>
    <r>
      <rPr>
        <sz val="10"/>
        <color theme="1"/>
        <rFont val="Arial"/>
        <family val="2"/>
      </rPr>
      <t>[(A+B+C+D)/ore annue mediamente lavorate]</t>
    </r>
  </si>
  <si>
    <t>Tempo esecuzione per udm per risorsa (n. rif.letto/h; n.sost. bianch./h)</t>
  </si>
  <si>
    <t>Prezzo base d'Asta
Standard A
(€/mq sup. da trattare/mese)</t>
  </si>
  <si>
    <t>Prezzo base d'Asta
Standard B
(€/mq sup. da trattare/mese)</t>
  </si>
  <si>
    <t>Prezzo base d'Asta
Standard C
(€/mq sup. da trattare/mese)</t>
  </si>
  <si>
    <t>Prezzo di aggiudicazione Standard A
(€/mq sup. da trattare/mese)</t>
  </si>
  <si>
    <t>Prezzo di aggiudicazione Standard B
(€/mq sup. da trattare/mese)</t>
  </si>
  <si>
    <t>Prezzo di aggiudicazione Standard C
(€/mq sup. da trattare/mese)</t>
  </si>
  <si>
    <r>
      <t xml:space="preserve">Frequenza/numero di interventi annui - </t>
    </r>
    <r>
      <rPr>
        <i/>
        <sz val="8"/>
        <rFont val="Arial"/>
        <family val="2"/>
      </rPr>
      <t>inserire il numero stimato di Attività Integrative Programmabili corrispondenti alle attività di manutenzione ordinaria per le quali si richiede un incremento delle frequenze</t>
    </r>
  </si>
  <si>
    <r>
      <t xml:space="preserve">Tempo esecuzione per udm per risorsa (h/intervento/impianto) - </t>
    </r>
    <r>
      <rPr>
        <i/>
        <sz val="8"/>
        <rFont val="Arial"/>
        <family val="2"/>
      </rPr>
      <t>inserire il numero di ore stimate per l'esecuzione di un intervento di manutenzione su un impianto elevatore</t>
    </r>
  </si>
  <si>
    <r>
      <t>Costo medio orario manodopera</t>
    </r>
    <r>
      <rPr>
        <i/>
        <sz val="8"/>
        <rFont val="Arial"/>
        <family val="2"/>
      </rPr>
      <t xml:space="preserve"> - inserire il costo medio orario di un addetto al Presidio</t>
    </r>
  </si>
  <si>
    <r>
      <t xml:space="preserve">Costo medio orario manodopera </t>
    </r>
    <r>
      <rPr>
        <i/>
        <sz val="8"/>
        <rFont val="Arial"/>
        <family val="2"/>
      </rPr>
      <t>- per le attività remunerate €/h, inserire il costo medio orario del CCNL, facendo attenzione al livello considerato, che deve essere almeno equivalente alla propria contrattazioni collettive se diversa</t>
    </r>
  </si>
  <si>
    <r>
      <t xml:space="preserve">Costo medio orario manodopera CCNL  </t>
    </r>
    <r>
      <rPr>
        <i/>
        <sz val="8"/>
        <rFont val="Arial"/>
        <family val="2"/>
      </rPr>
      <t>- inserire il costo medio orario del CCNL, facendo attenzione al livello considerato, che deve essere almeno equivalente alla propria contrattazioni collettive se diversa</t>
    </r>
  </si>
  <si>
    <r>
      <t xml:space="preserve">Stima ricavi contrattuali - </t>
    </r>
    <r>
      <rPr>
        <i/>
        <sz val="8"/>
        <rFont val="Arial"/>
        <family val="2"/>
      </rPr>
      <t>inserire la quantità stimata di ricavi contrattuali (3,5 anni) per le attività straordinarie</t>
    </r>
  </si>
  <si>
    <r>
      <t xml:space="preserve">Monte ore contrattuale stimato attività straordinarie (H/contratto) - </t>
    </r>
    <r>
      <rPr>
        <i/>
        <sz val="8"/>
        <rFont val="Arial"/>
        <family val="2"/>
      </rPr>
      <t>indicare il monte ore dell'intero contratto (3,5 anni) stimato per l'esecuzione delle attività straordinarie</t>
    </r>
  </si>
  <si>
    <r>
      <t xml:space="preserve">Costo medio orario manodopera - </t>
    </r>
    <r>
      <rPr>
        <i/>
        <sz val="8"/>
        <rFont val="Arial"/>
        <family val="2"/>
      </rPr>
      <t>inserire il costo medio orario di addetto al servizio</t>
    </r>
  </si>
  <si>
    <t>Attività a Richiesta Programmabile</t>
  </si>
  <si>
    <t>COSTO DEL PERSONALE
(€)</t>
  </si>
  <si>
    <r>
      <t xml:space="preserve">Costo del personale - </t>
    </r>
    <r>
      <rPr>
        <i/>
        <sz val="8"/>
        <rFont val="Arial"/>
        <family val="2"/>
      </rPr>
      <t>inserire il costo complessivo del personale dedicato alla specifica attività</t>
    </r>
  </si>
  <si>
    <t>5%-10%</t>
  </si>
  <si>
    <t>8%-13%</t>
  </si>
  <si>
    <t>0,5%-3%</t>
  </si>
  <si>
    <t>3%-8%</t>
  </si>
  <si>
    <t>0,1%-3%</t>
  </si>
  <si>
    <t>1%-4%</t>
  </si>
  <si>
    <t>Riduzione ricavi per sconti aggiuntivi
(cfr. par. 5.5 del Capitolato Tecnico)</t>
  </si>
  <si>
    <r>
      <t xml:space="preserve">Riduzione ricavi per sconto aggiuntivo  -  </t>
    </r>
    <r>
      <rPr>
        <i/>
        <sz val="8"/>
        <rFont val="Arial"/>
        <family val="2"/>
      </rPr>
      <t>inserire un importo stimato della riduzione dei ricavi per l'attivazione dello sconto aggiuntivo (cfr. par. 5.5 del Capitolato Tecnico)</t>
    </r>
  </si>
  <si>
    <t>LET1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</si>
</sst>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1" formatCode="_-* #,##0_-;\-* #,##0_-;_-* &quot;-&quot;_-;_-@_-"/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0.00000"/>
    <numFmt numFmtId="165" formatCode="_-* #,##0.00000_-;\-* #,##0.00000_-;_-* &quot;-&quot;??_-;_-@_-"/>
    <numFmt numFmtId="166" formatCode="_-[$€-410]\ * #,##0.000_-;\-[$€-410]\ * #,##0.000_-;_-[$€-410]\ * &quot;-&quot;??_-;_-@_-"/>
    <numFmt numFmtId="167" formatCode="_-* #,##0_-;\-* #,##0_-;_-* &quot;-&quot;??_-;_-@_-"/>
    <numFmt numFmtId="168" formatCode="#,##0_ ;\-#,##0\ "/>
    <numFmt numFmtId="169" formatCode="0.0%"/>
    <numFmt numFmtId="170" formatCode="_-[$€-2]\ * #,##0.00_-;\-[$€-2]\ * #,##0.00_-;_-[$€-2]\ * &quot;-&quot;??_-"/>
    <numFmt numFmtId="171" formatCode="_-[$€-2]\ * #,##0_-;\-[$€-2]\ * #,##0_-;_-[$€-2]\ * &quot;-&quot;??_-"/>
    <numFmt numFmtId="172" formatCode="_-&quot;L.&quot;\ * #,##0_-;\-&quot;L.&quot;\ * #,##0_-;_-&quot;L.&quot;\ * &quot;-&quot;_-;_-@_-"/>
    <numFmt numFmtId="173" formatCode="_ &quot;€&quot;\ * #,##0.00_ ;_ &quot;€&quot;\ * \-#,##0.00_ ;_ &quot;€&quot;\ * &quot;-&quot;??_ ;_ @_ "/>
    <numFmt numFmtId="174" formatCode="_-&quot;L.&quot;\ * #,##0.00_-;\-&quot;L.&quot;\ * #,##0.00_-;_-&quot;L.&quot;\ * &quot;-&quot;??_-;_-@_-"/>
    <numFmt numFmtId="175" formatCode="_-[$€-410]\ * #,##0.00_-;\-[$€-410]\ * #,##0.00_-;_-[$€-410]\ * &quot;-&quot;??_-;_-@_-"/>
    <numFmt numFmtId="176" formatCode="0.000%"/>
    <numFmt numFmtId="177" formatCode="_-&quot;€&quot;\ * #,##0.000_-;\-&quot;€&quot;\ * #,##0.000_-;_-&quot;€&quot;\ * &quot;-&quot;??_-;_-@_-"/>
    <numFmt numFmtId="178" formatCode="_-* #,##0.000_-;\-* #,##0.000_-;_-* &quot;-&quot;???_-;_-@_-"/>
    <numFmt numFmtId="179" formatCode="_-&quot;€&quot;\ * #,##0.000_-;\-&quot;€&quot;\ * #,##0.000_-;_-&quot;€&quot;\ * &quot;-&quot;???_-;_-@_-"/>
    <numFmt numFmtId="180" formatCode="0.000"/>
    <numFmt numFmtId="181" formatCode="_-* #,##0.0_-;\-* #,##0.0_-;_-* &quot;-&quot;??_-;_-@_-"/>
    <numFmt numFmtId="182" formatCode="&quot;€&quot;\ #,##0.00"/>
    <numFmt numFmtId="183" formatCode="_-* #,##0.00\ &quot;€&quot;_-;\-* #,##0.00\ &quot;€&quot;_-;_-* &quot;-&quot;??\ &quot;€&quot;_-;_-@_-"/>
  </numFmts>
  <fonts count="4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8"/>
      <name val="Arial Narrow"/>
      <family val="2"/>
    </font>
    <font>
      <u/>
      <sz val="10"/>
      <color indexed="12"/>
      <name val="Arial"/>
      <family val="2"/>
    </font>
    <font>
      <sz val="10"/>
      <color theme="1"/>
      <name val="Calibri"/>
      <family val="2"/>
      <scheme val="minor"/>
    </font>
    <font>
      <sz val="10"/>
      <name val="MS Sans Serif"/>
      <family val="2"/>
    </font>
    <font>
      <sz val="8"/>
      <name val="Calibri"/>
      <family val="2"/>
      <scheme val="minor"/>
    </font>
    <font>
      <sz val="8"/>
      <color theme="1"/>
      <name val="Arial"/>
      <family val="2"/>
    </font>
    <font>
      <b/>
      <i/>
      <u/>
      <sz val="8"/>
      <color theme="1"/>
      <name val="Arial"/>
      <family val="2"/>
    </font>
    <font>
      <b/>
      <i/>
      <u/>
      <sz val="8"/>
      <color theme="0"/>
      <name val="Arial"/>
      <family val="2"/>
    </font>
    <font>
      <i/>
      <sz val="8"/>
      <color theme="1"/>
      <name val="Arial"/>
      <family val="2"/>
    </font>
    <font>
      <b/>
      <i/>
      <u/>
      <sz val="8"/>
      <name val="Arial"/>
      <family val="2"/>
    </font>
    <font>
      <sz val="8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b/>
      <i/>
      <strike/>
      <sz val="8"/>
      <color theme="1"/>
      <name val="Arial"/>
      <family val="2"/>
    </font>
    <font>
      <b/>
      <sz val="8"/>
      <color theme="0"/>
      <name val="Arial"/>
      <family val="2"/>
    </font>
    <font>
      <b/>
      <sz val="8"/>
      <name val="Arial"/>
      <family val="2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  <font>
      <i/>
      <sz val="8"/>
      <color theme="1" tint="0.499984740745262"/>
      <name val="Arial"/>
      <family val="2"/>
    </font>
    <font>
      <i/>
      <sz val="8"/>
      <color theme="0"/>
      <name val="Arial"/>
      <family val="2"/>
    </font>
    <font>
      <i/>
      <sz val="8"/>
      <color theme="0" tint="-4.9989318521683403E-2"/>
      <name val="Arial"/>
      <family val="2"/>
    </font>
    <font>
      <sz val="11"/>
      <color theme="1"/>
      <name val="Arial"/>
      <family val="2"/>
    </font>
    <font>
      <b/>
      <i/>
      <sz val="8"/>
      <color theme="0"/>
      <name val="Arial"/>
      <family val="2"/>
    </font>
    <font>
      <i/>
      <sz val="8"/>
      <color theme="0" tint="-0.14999847407452621"/>
      <name val="Arial"/>
      <family val="2"/>
    </font>
    <font>
      <sz val="11"/>
      <name val="Arial"/>
      <family val="2"/>
    </font>
    <font>
      <i/>
      <sz val="8"/>
      <color rgb="FF000000"/>
      <name val="Arial"/>
      <family val="2"/>
    </font>
    <font>
      <b/>
      <i/>
      <sz val="8"/>
      <color theme="0" tint="-0.14999847407452621"/>
      <name val="Arial"/>
      <family val="2"/>
    </font>
    <font>
      <b/>
      <i/>
      <sz val="8"/>
      <color theme="0" tint="-4.9989318521683403E-2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i/>
      <sz val="11"/>
      <color theme="1"/>
      <name val="Arial"/>
      <family val="2"/>
    </font>
    <font>
      <b/>
      <sz val="10"/>
      <color theme="1"/>
      <name val="Arial"/>
      <family val="2"/>
    </font>
    <font>
      <sz val="11"/>
      <color rgb="FFFF0000"/>
      <name val="Arial"/>
      <family val="2"/>
    </font>
    <font>
      <b/>
      <sz val="10"/>
      <name val="Arial"/>
      <family val="2"/>
    </font>
    <font>
      <b/>
      <i/>
      <u/>
      <sz val="10"/>
      <color theme="1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b/>
      <i/>
      <u/>
      <sz val="10"/>
      <name val="Arial"/>
      <family val="2"/>
    </font>
    <font>
      <b/>
      <i/>
      <sz val="10"/>
      <name val="Arial"/>
      <family val="2"/>
    </font>
    <font>
      <b/>
      <i/>
      <u/>
      <sz val="10"/>
      <color theme="0"/>
      <name val="Arial"/>
      <family val="2"/>
    </font>
    <font>
      <b/>
      <i/>
      <sz val="10"/>
      <color theme="0"/>
      <name val="Arial"/>
      <family val="2"/>
    </font>
    <font>
      <sz val="8"/>
      <color theme="0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77D0"/>
        <bgColor indexed="64"/>
      </patternFill>
    </fill>
    <fill>
      <patternFill patternType="solid">
        <fgColor theme="1" tint="0.34998626667073579"/>
        <bgColor indexed="64"/>
      </patternFill>
    </fill>
  </fills>
  <borders count="28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medium">
        <color theme="0"/>
      </right>
      <top style="medium">
        <color indexed="64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 style="thin">
        <color theme="0"/>
      </bottom>
      <diagonal/>
    </border>
    <border>
      <left style="thin">
        <color theme="0"/>
      </left>
      <right style="medium">
        <color indexed="64"/>
      </right>
      <top style="medium">
        <color indexed="64"/>
      </top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theme="0" tint="-0.14996795556505021"/>
      </bottom>
      <diagonal/>
    </border>
    <border>
      <left style="medium">
        <color indexed="64"/>
      </left>
      <right style="medium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medium">
        <color indexed="64"/>
      </left>
      <right style="medium">
        <color indexed="64"/>
      </right>
      <top style="thin">
        <color theme="0" tint="-0.14996795556505021"/>
      </top>
      <bottom style="medium">
        <color indexed="64"/>
      </bottom>
      <diagonal/>
    </border>
    <border>
      <left style="medium">
        <color indexed="64"/>
      </left>
      <right style="thin">
        <color theme="0" tint="-0.14996795556505021"/>
      </right>
      <top style="medium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medium">
        <color indexed="64"/>
      </right>
      <top style="medium">
        <color indexed="64"/>
      </top>
      <bottom style="thin">
        <color theme="0" tint="-0.14996795556505021"/>
      </bottom>
      <diagonal/>
    </border>
    <border>
      <left style="medium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medium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medium">
        <color indexed="64"/>
      </left>
      <right style="thin">
        <color theme="0" tint="-0.14996795556505021"/>
      </right>
      <top style="thin">
        <color theme="0" tint="-0.14996795556505021"/>
      </top>
      <bottom style="medium">
        <color indexed="64"/>
      </bottom>
      <diagonal/>
    </border>
    <border>
      <left style="thin">
        <color theme="0" tint="-0.14996795556505021"/>
      </left>
      <right style="medium">
        <color indexed="64"/>
      </right>
      <top style="thin">
        <color theme="0" tint="-0.14996795556505021"/>
      </top>
      <bottom style="medium">
        <color indexed="64"/>
      </bottom>
      <diagonal/>
    </border>
    <border>
      <left style="medium">
        <color indexed="64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medium">
        <color indexed="64"/>
      </left>
      <right/>
      <top style="thin">
        <color theme="0" tint="-0.14996795556505021"/>
      </top>
      <bottom style="medium">
        <color indexed="64"/>
      </bottom>
      <diagonal/>
    </border>
    <border>
      <left style="medium">
        <color indexed="64"/>
      </left>
      <right style="thin">
        <color theme="0" tint="-0.14996795556505021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medium">
        <color indexed="64"/>
      </bottom>
      <diagonal/>
    </border>
    <border>
      <left style="medium">
        <color indexed="64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medium">
        <color indexed="64"/>
      </right>
      <top style="thin">
        <color theme="0" tint="-0.14996795556505021"/>
      </top>
      <bottom/>
      <diagonal/>
    </border>
    <border>
      <left style="medium">
        <color indexed="64"/>
      </left>
      <right/>
      <top style="thin">
        <color theme="0" tint="-0.14996795556505021"/>
      </top>
      <bottom/>
      <diagonal/>
    </border>
    <border>
      <left style="medium">
        <color indexed="64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medium">
        <color indexed="64"/>
      </right>
      <top style="medium">
        <color indexed="64"/>
      </top>
      <bottom style="thin">
        <color theme="0" tint="-0.14996795556505021"/>
      </bottom>
      <diagonal/>
    </border>
    <border>
      <left/>
      <right style="medium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medium">
        <color indexed="64"/>
      </right>
      <top style="thin">
        <color theme="0" tint="-0.1499679555650502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medium">
        <color indexed="64"/>
      </right>
      <top/>
      <bottom style="thin">
        <color theme="0" tint="-0.14996795556505021"/>
      </bottom>
      <diagonal/>
    </border>
    <border>
      <left/>
      <right style="medium">
        <color indexed="64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medium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medium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medium">
        <color indexed="64"/>
      </top>
      <bottom style="medium">
        <color indexed="64"/>
      </bottom>
      <diagonal/>
    </border>
    <border>
      <left style="thin">
        <color theme="0" tint="-0.1499679555650502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 style="medium">
        <color indexed="64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medium">
        <color indexed="64"/>
      </bottom>
      <diagonal/>
    </border>
    <border>
      <left/>
      <right style="thin">
        <color theme="0" tint="-0.14996795556505021"/>
      </right>
      <top style="medium">
        <color indexed="64"/>
      </top>
      <bottom style="medium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 style="medium">
        <color indexed="64"/>
      </left>
      <right style="medium">
        <color indexed="64"/>
      </right>
      <top style="thin">
        <color theme="0" tint="-0.14996795556505021"/>
      </top>
      <bottom/>
      <diagonal/>
    </border>
    <border>
      <left style="medium">
        <color indexed="64"/>
      </left>
      <right style="thin">
        <color theme="0" tint="-0.14996795556505021"/>
      </right>
      <top style="medium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medium">
        <color indexed="64"/>
      </top>
      <bottom/>
      <diagonal/>
    </border>
    <border>
      <left style="thin">
        <color theme="0" tint="-0.1499679555650502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medium">
        <color indexed="64"/>
      </left>
      <right style="thin">
        <color theme="0" tint="-0.14996795556505021"/>
      </right>
      <top/>
      <bottom style="medium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medium">
        <color indexed="64"/>
      </bottom>
      <diagonal/>
    </border>
    <border>
      <left style="thin">
        <color theme="0" tint="-0.14996795556505021"/>
      </left>
      <right style="medium">
        <color indexed="64"/>
      </right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 style="medium">
        <color indexed="64"/>
      </top>
      <bottom style="thin">
        <color theme="0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/>
      <diagonal/>
    </border>
    <border>
      <left style="thin">
        <color theme="0"/>
      </left>
      <right style="thin">
        <color theme="0"/>
      </right>
      <top style="medium">
        <color indexed="64"/>
      </top>
      <bottom/>
      <diagonal/>
    </border>
    <border>
      <left style="medium">
        <color indexed="64"/>
      </left>
      <right style="thin">
        <color theme="0"/>
      </right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/>
      <bottom style="medium">
        <color indexed="64"/>
      </bottom>
      <diagonal/>
    </border>
    <border>
      <left/>
      <right style="thin">
        <color theme="0"/>
      </right>
      <top style="medium">
        <color indexed="64"/>
      </top>
      <bottom style="medium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medium">
        <color indexed="64"/>
      </bottom>
      <diagonal/>
    </border>
    <border>
      <left style="thin">
        <color theme="0" tint="-0.14996795556505021"/>
      </left>
      <right style="medium">
        <color theme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/>
      <bottom style="medium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6795556505021"/>
      </left>
      <right/>
      <top style="medium">
        <color indexed="64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/>
      <bottom style="medium">
        <color indexed="64"/>
      </bottom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 style="thin">
        <color theme="0"/>
      </left>
      <right/>
      <top style="medium">
        <color indexed="64"/>
      </top>
      <bottom style="thin">
        <color theme="0"/>
      </bottom>
      <diagonal/>
    </border>
    <border>
      <left style="thin">
        <color theme="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medium">
        <color auto="1"/>
      </right>
      <top style="medium">
        <color auto="1"/>
      </top>
      <bottom/>
      <diagonal/>
    </border>
    <border>
      <left style="thin">
        <color theme="0"/>
      </left>
      <right style="medium">
        <color auto="1"/>
      </right>
      <top/>
      <bottom style="medium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 style="medium">
        <color theme="1"/>
      </right>
      <top style="thin">
        <color theme="0" tint="-0.14996795556505021"/>
      </top>
      <bottom style="medium">
        <color auto="1"/>
      </bottom>
      <diagonal/>
    </border>
    <border>
      <left style="thin">
        <color theme="0" tint="-0.14996795556505021"/>
      </left>
      <right style="medium">
        <color theme="1"/>
      </right>
      <top style="medium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medium">
        <color indexed="64"/>
      </bottom>
      <diagonal/>
    </border>
    <border>
      <left style="thin">
        <color theme="0" tint="-0.14996795556505021"/>
      </left>
      <right/>
      <top/>
      <bottom/>
      <diagonal/>
    </border>
    <border>
      <left style="thin">
        <color theme="0" tint="-0.14996795556505021"/>
      </left>
      <right style="medium">
        <color indexed="64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 tint="-0.2499465926084170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24994659260841701"/>
      </left>
      <right style="thin">
        <color theme="0" tint="-0.14996795556505021"/>
      </right>
      <top style="thin">
        <color theme="0" tint="-0.14996795556505021"/>
      </top>
      <bottom style="medium">
        <color indexed="64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 style="medium">
        <color auto="1"/>
      </top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medium">
        <color auto="1"/>
      </bottom>
      <diagonal/>
    </border>
    <border>
      <left style="thin">
        <color theme="0" tint="-0.14993743705557422"/>
      </left>
      <right/>
      <top style="medium">
        <color auto="1"/>
      </top>
      <bottom style="medium">
        <color auto="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medium">
        <color indexed="64"/>
      </left>
      <right style="medium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 tint="-0.14993743705557422"/>
      </left>
      <right/>
      <top/>
      <bottom/>
      <diagonal/>
    </border>
    <border>
      <left style="thin">
        <color theme="0"/>
      </left>
      <right style="medium">
        <color auto="1"/>
      </right>
      <top style="thin">
        <color theme="0"/>
      </top>
      <bottom style="thin">
        <color theme="0"/>
      </bottom>
      <diagonal/>
    </border>
    <border>
      <left style="medium">
        <color auto="1"/>
      </left>
      <right style="thin">
        <color theme="0"/>
      </right>
      <top style="thin">
        <color theme="0"/>
      </top>
      <bottom style="medium">
        <color auto="1"/>
      </bottom>
      <diagonal/>
    </border>
    <border>
      <left style="thin">
        <color theme="0"/>
      </left>
      <right style="medium">
        <color auto="1"/>
      </right>
      <top style="thin">
        <color theme="0"/>
      </top>
      <bottom style="medium">
        <color auto="1"/>
      </bottom>
      <diagonal/>
    </border>
    <border>
      <left style="medium">
        <color auto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theme="0"/>
      </bottom>
      <diagonal/>
    </border>
    <border>
      <left style="medium">
        <color auto="1"/>
      </left>
      <right style="medium">
        <color auto="1"/>
      </right>
      <top style="thin">
        <color theme="0"/>
      </top>
      <bottom style="thin">
        <color theme="0"/>
      </bottom>
      <diagonal/>
    </border>
    <border>
      <left style="medium">
        <color auto="1"/>
      </left>
      <right style="medium">
        <color auto="1"/>
      </right>
      <top style="thin">
        <color theme="0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theme="0"/>
      </bottom>
      <diagonal/>
    </border>
    <border>
      <left style="medium">
        <color auto="1"/>
      </left>
      <right style="thin">
        <color theme="0" tint="-0.14993743705557422"/>
      </right>
      <top/>
      <bottom/>
      <diagonal/>
    </border>
    <border>
      <left style="medium">
        <color auto="1"/>
      </left>
      <right style="thin">
        <color theme="0" tint="-0.14993743705557422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medium">
        <color auto="1"/>
      </right>
      <top/>
      <bottom style="thin">
        <color theme="0"/>
      </bottom>
      <diagonal/>
    </border>
    <border>
      <left style="medium">
        <color auto="1"/>
      </left>
      <right style="thin">
        <color theme="0"/>
      </right>
      <top style="medium">
        <color auto="1"/>
      </top>
      <bottom style="medium">
        <color auto="1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theme="0"/>
      </right>
      <top/>
      <bottom/>
      <diagonal/>
    </border>
    <border>
      <left style="thin">
        <color theme="0"/>
      </left>
      <right style="medium">
        <color auto="1"/>
      </right>
      <top/>
      <bottom/>
      <diagonal/>
    </border>
    <border>
      <left style="medium">
        <color indexed="64"/>
      </left>
      <right style="thin">
        <color theme="0" tint="-0.14993743705557422"/>
      </right>
      <top style="medium">
        <color indexed="64"/>
      </top>
      <bottom/>
      <diagonal/>
    </border>
    <border>
      <left style="medium">
        <color indexed="64"/>
      </left>
      <right style="thin">
        <color theme="0" tint="-0.14993743705557422"/>
      </right>
      <top/>
      <bottom style="medium">
        <color auto="1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auto="1"/>
      </bottom>
      <diagonal/>
    </border>
    <border>
      <left/>
      <right style="thin">
        <color theme="0"/>
      </right>
      <top style="thin">
        <color theme="0"/>
      </top>
      <bottom style="medium">
        <color auto="1"/>
      </bottom>
      <diagonal/>
    </border>
    <border>
      <left style="thin">
        <color theme="0" tint="-4.9989318521683403E-2"/>
      </left>
      <right style="thin">
        <color theme="0" tint="-4.9989318521683403E-2"/>
      </right>
      <top style="medium">
        <color indexed="64"/>
      </top>
      <bottom style="medium">
        <color indexed="64"/>
      </bottom>
      <diagonal/>
    </border>
    <border>
      <left style="thin">
        <color theme="0" tint="-4.9989318521683403E-2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 style="medium">
        <color indexed="64"/>
      </bottom>
      <diagonal/>
    </border>
    <border>
      <left style="thin">
        <color theme="0" tint="-4.9989318521683403E-2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theme="0" tint="-0.14996795556505021"/>
      </right>
      <top style="medium">
        <color indexed="64"/>
      </top>
      <bottom style="thin">
        <color theme="0"/>
      </bottom>
      <diagonal/>
    </border>
    <border>
      <left style="thin">
        <color theme="0" tint="-0.14993743705557422"/>
      </left>
      <right style="thin">
        <color theme="0" tint="-0.14996795556505021"/>
      </right>
      <top style="medium">
        <color indexed="64"/>
      </top>
      <bottom style="thin">
        <color theme="0"/>
      </bottom>
      <diagonal/>
    </border>
    <border>
      <left/>
      <right/>
      <top style="thin">
        <color theme="0" tint="-0.1499679555650502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3743705557422"/>
      </right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 tint="-0.14993743705557422"/>
      </right>
      <top style="medium">
        <color indexed="64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medium">
        <color indexed="64"/>
      </bottom>
      <diagonal/>
    </border>
    <border>
      <left/>
      <right style="thin">
        <color theme="0" tint="-0.14993743705557422"/>
      </right>
      <top/>
      <bottom style="thin">
        <color theme="0" tint="-0.14996795556505021"/>
      </bottom>
      <diagonal/>
    </border>
    <border>
      <left/>
      <right style="medium">
        <color auto="1"/>
      </right>
      <top style="medium">
        <color auto="1"/>
      </top>
      <bottom style="thin">
        <color theme="0"/>
      </bottom>
      <diagonal/>
    </border>
    <border>
      <left/>
      <right style="medium">
        <color auto="1"/>
      </right>
      <top style="thin">
        <color theme="0"/>
      </top>
      <bottom style="medium">
        <color auto="1"/>
      </bottom>
      <diagonal/>
    </border>
    <border>
      <left style="medium">
        <color rgb="FFBFBFBF"/>
      </left>
      <right style="medium">
        <color rgb="FFBFBFBF"/>
      </right>
      <top/>
      <bottom/>
      <diagonal/>
    </border>
    <border>
      <left/>
      <right style="medium">
        <color rgb="FFBFBFBF"/>
      </right>
      <top/>
      <bottom/>
      <diagonal/>
    </border>
    <border>
      <left style="medium">
        <color rgb="FFBFBFBF"/>
      </left>
      <right style="medium">
        <color rgb="FFBFBFBF"/>
      </right>
      <top style="medium">
        <color auto="1"/>
      </top>
      <bottom/>
      <diagonal/>
    </border>
    <border>
      <left/>
      <right style="medium">
        <color rgb="FFBFBFBF"/>
      </right>
      <top/>
      <bottom style="medium">
        <color auto="1"/>
      </bottom>
      <diagonal/>
    </border>
    <border>
      <left style="medium">
        <color rgb="FFBFBFBF"/>
      </left>
      <right/>
      <top style="medium">
        <color indexed="64"/>
      </top>
      <bottom/>
      <diagonal/>
    </border>
    <border>
      <left style="medium">
        <color rgb="FFBFBFBF"/>
      </left>
      <right/>
      <top/>
      <bottom/>
      <diagonal/>
    </border>
    <border>
      <left style="medium">
        <color rgb="FFBFBFBF"/>
      </left>
      <right/>
      <top/>
      <bottom style="medium">
        <color indexed="64"/>
      </bottom>
      <diagonal/>
    </border>
    <border>
      <left style="medium">
        <color rgb="FFBFBFBF"/>
      </left>
      <right style="thin">
        <color theme="0" tint="-0.14996795556505021"/>
      </right>
      <top style="medium">
        <color indexed="64"/>
      </top>
      <bottom/>
      <diagonal/>
    </border>
    <border>
      <left style="medium">
        <color rgb="FFBFBFBF"/>
      </left>
      <right style="thin">
        <color theme="0" tint="-0.14996795556505021"/>
      </right>
      <top/>
      <bottom/>
      <diagonal/>
    </border>
    <border>
      <left style="medium">
        <color rgb="FFBFBFBF"/>
      </left>
      <right style="medium">
        <color rgb="FFBFBFBF"/>
      </right>
      <top/>
      <bottom style="medium">
        <color indexed="64"/>
      </bottom>
      <diagonal/>
    </border>
    <border>
      <left style="medium">
        <color rgb="FFBFBFBF"/>
      </left>
      <right style="medium">
        <color indexed="64"/>
      </right>
      <top style="medium">
        <color indexed="64"/>
      </top>
      <bottom/>
      <diagonal/>
    </border>
    <border>
      <left style="medium">
        <color rgb="FFBFBFBF"/>
      </left>
      <right style="medium">
        <color indexed="64"/>
      </right>
      <top/>
      <bottom/>
      <diagonal/>
    </border>
    <border>
      <left/>
      <right/>
      <top style="thin">
        <color theme="0"/>
      </top>
      <bottom style="medium">
        <color indexed="64"/>
      </bottom>
      <diagonal/>
    </border>
    <border>
      <left style="medium">
        <color rgb="FFBFBFBF"/>
      </left>
      <right style="medium">
        <color indexed="64"/>
      </right>
      <top/>
      <bottom style="medium">
        <color indexed="64"/>
      </bottom>
      <diagonal/>
    </border>
    <border>
      <left style="thin">
        <color theme="0"/>
      </left>
      <right/>
      <top style="medium">
        <color auto="1"/>
      </top>
      <bottom style="medium">
        <color auto="1"/>
      </bottom>
      <diagonal/>
    </border>
    <border>
      <left/>
      <right style="medium">
        <color rgb="FFBFBFBF"/>
      </right>
      <top style="medium">
        <color auto="1"/>
      </top>
      <bottom/>
      <diagonal/>
    </border>
    <border>
      <left style="thin">
        <color theme="0" tint="-0.14996795556505021"/>
      </left>
      <right/>
      <top style="medium">
        <color indexed="64"/>
      </top>
      <bottom/>
      <diagonal/>
    </border>
    <border>
      <left/>
      <right style="medium">
        <color auto="1"/>
      </right>
      <top/>
      <bottom style="thin">
        <color theme="0"/>
      </bottom>
      <diagonal/>
    </border>
    <border>
      <left/>
      <right style="medium">
        <color indexed="64"/>
      </right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medium">
        <color indexed="64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/>
      <bottom style="medium">
        <color indexed="64"/>
      </bottom>
      <diagonal/>
    </border>
    <border>
      <left style="thin">
        <color theme="0" tint="-0.14993743705557422"/>
      </left>
      <right/>
      <top/>
      <bottom style="medium">
        <color indexed="64"/>
      </bottom>
      <diagonal/>
    </border>
    <border>
      <left style="thin">
        <color theme="0" tint="-0.14996795556505021"/>
      </left>
      <right style="thin">
        <color theme="0" tint="-0.14993743705557422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medium">
        <color auto="1"/>
      </bottom>
      <diagonal/>
    </border>
    <border>
      <left style="thin">
        <color theme="0" tint="-0.14996795556505021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double">
        <color theme="0" tint="-0.14996795556505021"/>
      </bottom>
      <diagonal/>
    </border>
    <border>
      <left style="thin">
        <color theme="0" tint="-0.14996795556505021"/>
      </left>
      <right style="medium">
        <color theme="1"/>
      </right>
      <top style="thin">
        <color theme="0" tint="-0.14996795556505021"/>
      </top>
      <bottom/>
      <diagonal/>
    </border>
    <border>
      <left style="thin">
        <color theme="0"/>
      </left>
      <right/>
      <top style="medium">
        <color auto="1"/>
      </top>
      <bottom style="double">
        <color theme="0" tint="-0.14996795556505021"/>
      </bottom>
      <diagonal/>
    </border>
    <border>
      <left/>
      <right/>
      <top style="medium">
        <color auto="1"/>
      </top>
      <bottom style="double">
        <color theme="0" tint="-0.14996795556505021"/>
      </bottom>
      <diagonal/>
    </border>
    <border>
      <left style="thin">
        <color theme="0"/>
      </left>
      <right style="hair">
        <color theme="0"/>
      </right>
      <top style="medium">
        <color indexed="64"/>
      </top>
      <bottom style="hair">
        <color theme="0"/>
      </bottom>
      <diagonal/>
    </border>
    <border>
      <left style="hair">
        <color theme="0"/>
      </left>
      <right style="hair">
        <color theme="0"/>
      </right>
      <top style="medium">
        <color indexed="64"/>
      </top>
      <bottom style="hair">
        <color theme="0"/>
      </bottom>
      <diagonal/>
    </border>
    <border>
      <left style="thin">
        <color theme="0"/>
      </left>
      <right style="hair">
        <color theme="0"/>
      </right>
      <top style="hair">
        <color theme="0"/>
      </top>
      <bottom style="medium">
        <color indexed="64"/>
      </bottom>
      <diagonal/>
    </border>
    <border>
      <left style="hair">
        <color theme="0"/>
      </left>
      <right style="hair">
        <color theme="0"/>
      </right>
      <top style="hair">
        <color theme="0"/>
      </top>
      <bottom style="medium">
        <color indexed="6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indexed="64"/>
      </left>
      <right style="hair">
        <color theme="0"/>
      </right>
      <top style="medium">
        <color indexed="64"/>
      </top>
      <bottom style="hair">
        <color theme="0"/>
      </bottom>
      <diagonal/>
    </border>
    <border>
      <left style="hair">
        <color theme="0"/>
      </left>
      <right style="medium">
        <color indexed="64"/>
      </right>
      <top style="medium">
        <color indexed="64"/>
      </top>
      <bottom style="hair">
        <color theme="0"/>
      </bottom>
      <diagonal/>
    </border>
    <border>
      <left style="medium">
        <color indexed="64"/>
      </left>
      <right style="hair">
        <color theme="0"/>
      </right>
      <top style="hair">
        <color theme="0"/>
      </top>
      <bottom style="hair">
        <color theme="0"/>
      </bottom>
      <diagonal/>
    </border>
    <border>
      <left style="hair">
        <color theme="0"/>
      </left>
      <right style="hair">
        <color theme="0"/>
      </right>
      <top style="hair">
        <color theme="0"/>
      </top>
      <bottom style="hair">
        <color theme="0"/>
      </bottom>
      <diagonal/>
    </border>
    <border>
      <left style="hair">
        <color theme="0"/>
      </left>
      <right style="medium">
        <color indexed="64"/>
      </right>
      <top style="hair">
        <color theme="0"/>
      </top>
      <bottom style="hair">
        <color theme="0"/>
      </bottom>
      <diagonal/>
    </border>
    <border>
      <left style="medium">
        <color indexed="64"/>
      </left>
      <right style="hair">
        <color theme="0"/>
      </right>
      <top style="hair">
        <color theme="0"/>
      </top>
      <bottom style="medium">
        <color indexed="64"/>
      </bottom>
      <diagonal/>
    </border>
    <border>
      <left style="hair">
        <color theme="0"/>
      </left>
      <right style="medium">
        <color indexed="64"/>
      </right>
      <top style="hair">
        <color theme="0"/>
      </top>
      <bottom style="medium">
        <color indexed="64"/>
      </bottom>
      <diagonal/>
    </border>
    <border>
      <left style="medium">
        <color indexed="64"/>
      </left>
      <right style="hair">
        <color theme="0"/>
      </right>
      <top style="medium">
        <color indexed="64"/>
      </top>
      <bottom style="medium">
        <color indexed="64"/>
      </bottom>
      <diagonal/>
    </border>
    <border>
      <left style="hair">
        <color theme="0"/>
      </left>
      <right style="hair">
        <color theme="0"/>
      </right>
      <top style="medium">
        <color indexed="64"/>
      </top>
      <bottom style="medium">
        <color indexed="64"/>
      </bottom>
      <diagonal/>
    </border>
    <border>
      <left style="hair">
        <color theme="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theme="0" tint="-0.14996795556505021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 style="hair">
        <color theme="0"/>
      </bottom>
      <diagonal/>
    </border>
    <border>
      <left style="thin">
        <color theme="0"/>
      </left>
      <right style="thin">
        <color theme="0"/>
      </right>
      <top style="medium">
        <color indexed="64"/>
      </top>
      <bottom style="hair">
        <color theme="0"/>
      </bottom>
      <diagonal/>
    </border>
    <border>
      <left style="medium">
        <color indexed="64"/>
      </left>
      <right style="thin">
        <color theme="0"/>
      </right>
      <top style="hair">
        <color theme="0"/>
      </top>
      <bottom style="hair">
        <color theme="0"/>
      </bottom>
      <diagonal/>
    </border>
    <border>
      <left style="thin">
        <color theme="0"/>
      </left>
      <right style="thin">
        <color theme="0"/>
      </right>
      <top style="hair">
        <color theme="0"/>
      </top>
      <bottom style="hair">
        <color theme="0"/>
      </bottom>
      <diagonal/>
    </border>
    <border>
      <left style="medium">
        <color indexed="64"/>
      </left>
      <right style="thin">
        <color theme="0"/>
      </right>
      <top style="hair">
        <color theme="0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hair">
        <color theme="0"/>
      </top>
      <bottom style="medium">
        <color indexed="64"/>
      </bottom>
      <diagonal/>
    </border>
    <border>
      <left/>
      <right style="thin">
        <color theme="0" tint="-0.14996795556505021"/>
      </right>
      <top style="medium">
        <color indexed="64"/>
      </top>
      <bottom style="thin">
        <color theme="0"/>
      </bottom>
      <diagonal/>
    </border>
    <border>
      <left style="hair">
        <color theme="0"/>
      </left>
      <right/>
      <top style="medium">
        <color indexed="64"/>
      </top>
      <bottom style="hair">
        <color theme="0"/>
      </bottom>
      <diagonal/>
    </border>
    <border>
      <left style="thin">
        <color theme="0"/>
      </left>
      <right style="hair">
        <color theme="0"/>
      </right>
      <top style="hair">
        <color theme="0"/>
      </top>
      <bottom style="hair">
        <color theme="0"/>
      </bottom>
      <diagonal/>
    </border>
    <border>
      <left style="hair">
        <color theme="0"/>
      </left>
      <right/>
      <top style="hair">
        <color theme="0"/>
      </top>
      <bottom style="hair">
        <color theme="0"/>
      </bottom>
      <diagonal/>
    </border>
    <border>
      <left style="hair">
        <color theme="0"/>
      </left>
      <right/>
      <top style="hair">
        <color theme="0"/>
      </top>
      <bottom style="medium">
        <color indexed="64"/>
      </bottom>
      <diagonal/>
    </border>
    <border>
      <left style="hair">
        <color theme="0"/>
      </left>
      <right style="hair">
        <color theme="0"/>
      </right>
      <top/>
      <bottom style="hair">
        <color theme="0"/>
      </bottom>
      <diagonal/>
    </border>
    <border>
      <left style="medium">
        <color indexed="64"/>
      </left>
      <right style="hair">
        <color theme="0"/>
      </right>
      <top/>
      <bottom style="hair">
        <color theme="0"/>
      </bottom>
      <diagonal/>
    </border>
    <border>
      <left style="hair">
        <color theme="0"/>
      </left>
      <right style="medium">
        <color indexed="64"/>
      </right>
      <top/>
      <bottom style="hair">
        <color theme="0"/>
      </bottom>
      <diagonal/>
    </border>
    <border>
      <left style="medium">
        <color indexed="64"/>
      </left>
      <right style="hair">
        <color theme="0"/>
      </right>
      <top style="hair">
        <color theme="0"/>
      </top>
      <bottom/>
      <diagonal/>
    </border>
    <border>
      <left style="hair">
        <color theme="0"/>
      </left>
      <right style="hair">
        <color theme="0"/>
      </right>
      <top style="hair">
        <color theme="0"/>
      </top>
      <bottom/>
      <diagonal/>
    </border>
    <border>
      <left style="hair">
        <color theme="0"/>
      </left>
      <right style="medium">
        <color indexed="64"/>
      </right>
      <top style="hair">
        <color theme="0"/>
      </top>
      <bottom/>
      <diagonal/>
    </border>
    <border>
      <left style="medium">
        <color indexed="64"/>
      </left>
      <right/>
      <top style="medium">
        <color indexed="64"/>
      </top>
      <bottom style="thin">
        <color theme="0" tint="-0.14996795556505021"/>
      </bottom>
      <diagonal/>
    </border>
    <border>
      <left style="medium">
        <color indexed="64"/>
      </left>
      <right style="medium">
        <color rgb="FFBFBFBF"/>
      </right>
      <top style="medium">
        <color indexed="64"/>
      </top>
      <bottom/>
      <diagonal/>
    </border>
    <border>
      <left style="medium">
        <color indexed="64"/>
      </left>
      <right style="medium">
        <color rgb="FFBFBFBF"/>
      </right>
      <top/>
      <bottom/>
      <diagonal/>
    </border>
    <border>
      <left style="medium">
        <color indexed="64"/>
      </left>
      <right style="medium">
        <color rgb="FFBFBFBF"/>
      </right>
      <top/>
      <bottom style="medium">
        <color indexed="64"/>
      </bottom>
      <diagonal/>
    </border>
    <border>
      <left style="medium">
        <color rgb="FFBFBFBF"/>
      </left>
      <right style="thin">
        <color theme="0" tint="-0.14996795556505021"/>
      </right>
      <top/>
      <bottom style="medium">
        <color indexed="64"/>
      </bottom>
      <diagonal/>
    </border>
    <border>
      <left style="medium">
        <color indexed="64"/>
      </left>
      <right style="medium">
        <color rgb="FFBFBFBF"/>
      </right>
      <top style="medium">
        <color indexed="64"/>
      </top>
      <bottom style="medium">
        <color rgb="FFBFBFBF"/>
      </bottom>
      <diagonal/>
    </border>
    <border>
      <left style="medium">
        <color indexed="64"/>
      </left>
      <right style="medium">
        <color rgb="FFBFBFBF"/>
      </right>
      <top/>
      <bottom style="medium">
        <color rgb="FFBFBFBF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theme="0" tint="-0.24994659260841701"/>
      </left>
      <right style="thin">
        <color theme="0" tint="-0.14996795556505021"/>
      </right>
      <top style="medium">
        <color indexed="64"/>
      </top>
      <bottom style="thin">
        <color theme="0" tint="-0.14996795556505021"/>
      </bottom>
      <diagonal/>
    </border>
    <border>
      <left style="thin">
        <color theme="0" tint="-0.2499465926084170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hair">
        <color theme="0"/>
      </left>
      <right/>
      <top style="hair">
        <color theme="0"/>
      </top>
      <bottom/>
      <diagonal/>
    </border>
    <border>
      <left/>
      <right style="hair">
        <color theme="0"/>
      </right>
      <top style="medium">
        <color indexed="64"/>
      </top>
      <bottom style="hair">
        <color theme="0"/>
      </bottom>
      <diagonal/>
    </border>
    <border>
      <left/>
      <right style="hair">
        <color theme="0"/>
      </right>
      <top style="hair">
        <color theme="0"/>
      </top>
      <bottom style="hair">
        <color theme="0"/>
      </bottom>
      <diagonal/>
    </border>
    <border>
      <left/>
      <right style="hair">
        <color theme="0"/>
      </right>
      <top style="hair">
        <color theme="0"/>
      </top>
      <bottom/>
      <diagonal/>
    </border>
    <border>
      <left/>
      <right style="hair">
        <color theme="0"/>
      </right>
      <top style="hair">
        <color theme="0"/>
      </top>
      <bottom style="medium">
        <color indexed="64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thin">
        <color theme="0"/>
      </right>
      <top style="medium">
        <color indexed="64"/>
      </top>
      <bottom/>
      <diagonal/>
    </border>
    <border>
      <left/>
      <right style="thin">
        <color theme="0"/>
      </right>
      <top/>
      <bottom style="medium">
        <color indexed="64"/>
      </bottom>
      <diagonal/>
    </border>
    <border>
      <left style="thin">
        <color theme="0" tint="-0.14993743705557422"/>
      </left>
      <right style="medium">
        <color indexed="64"/>
      </right>
      <top style="medium">
        <color indexed="64"/>
      </top>
      <bottom/>
      <diagonal/>
    </border>
    <border>
      <left style="thin">
        <color theme="0" tint="-0.14993743705557422"/>
      </left>
      <right style="medium">
        <color indexed="64"/>
      </right>
      <top/>
      <bottom/>
      <diagonal/>
    </border>
    <border>
      <left style="thin">
        <color theme="0" tint="-0.14993743705557422"/>
      </left>
      <right style="medium">
        <color indexed="64"/>
      </right>
      <top/>
      <bottom style="medium">
        <color indexed="64"/>
      </bottom>
      <diagonal/>
    </border>
    <border>
      <left style="thin">
        <color theme="0" tint="-0.24994659260841701"/>
      </left>
      <right style="thin">
        <color theme="0" tint="-0.14996795556505021"/>
      </right>
      <top/>
      <bottom/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indexed="64"/>
      </top>
      <bottom/>
      <diagonal/>
    </border>
    <border>
      <left style="thin">
        <color theme="0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rgb="FFBFBFBF"/>
      </bottom>
      <diagonal/>
    </border>
    <border>
      <left/>
      <right/>
      <top/>
      <bottom style="medium">
        <color rgb="FFBFBFB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BFBFBF"/>
      </bottom>
      <diagonal/>
    </border>
    <border>
      <left style="medium">
        <color indexed="64"/>
      </left>
      <right style="medium">
        <color indexed="64"/>
      </right>
      <top/>
      <bottom style="medium">
        <color rgb="FFBFBFBF"/>
      </bottom>
      <diagonal/>
    </border>
    <border>
      <left/>
      <right style="medium">
        <color auto="1"/>
      </right>
      <top style="thin">
        <color theme="0"/>
      </top>
      <bottom style="thin">
        <color theme="0"/>
      </bottom>
      <diagonal/>
    </border>
    <border>
      <left style="thin">
        <color theme="0" tint="-0.14996795556505021"/>
      </left>
      <right style="thin">
        <color theme="0" tint="-0.24994659260841701"/>
      </right>
      <top style="medium">
        <color indexed="64"/>
      </top>
      <bottom/>
      <diagonal/>
    </border>
    <border>
      <left style="thin">
        <color theme="0" tint="-0.14996795556505021"/>
      </left>
      <right style="thin">
        <color theme="0" tint="-0.2499465926084170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2499465926084170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14996795556505021"/>
      </right>
      <top style="medium">
        <color indexed="64"/>
      </top>
      <bottom/>
      <diagonal/>
    </border>
    <border>
      <left style="thin">
        <color theme="0" tint="-0.24994659260841701"/>
      </left>
      <right style="thin">
        <color theme="0" tint="-0.14996795556505021"/>
      </right>
      <top/>
      <bottom style="medium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indexed="64"/>
      </bottom>
      <diagonal/>
    </border>
    <border>
      <left/>
      <right style="medium">
        <color theme="1"/>
      </right>
      <top style="medium">
        <color indexed="64"/>
      </top>
      <bottom style="thin">
        <color theme="0" tint="-0.14996795556505021"/>
      </bottom>
      <diagonal/>
    </border>
    <border>
      <left/>
      <right style="medium">
        <color theme="1"/>
      </right>
      <top style="thin">
        <color theme="0" tint="-0.14996795556505021"/>
      </top>
      <bottom style="medium">
        <color auto="1"/>
      </bottom>
      <diagonal/>
    </border>
    <border>
      <left style="medium">
        <color indexed="64"/>
      </left>
      <right style="medium">
        <color theme="1"/>
      </right>
      <top style="medium">
        <color indexed="64"/>
      </top>
      <bottom/>
      <diagonal/>
    </border>
    <border>
      <left style="medium">
        <color indexed="64"/>
      </left>
      <right style="medium">
        <color theme="1"/>
      </right>
      <top/>
      <bottom/>
      <diagonal/>
    </border>
    <border>
      <left style="medium">
        <color indexed="64"/>
      </left>
      <right style="medium">
        <color theme="1"/>
      </right>
      <top/>
      <bottom style="medium">
        <color indexed="64"/>
      </bottom>
      <diagonal/>
    </border>
    <border>
      <left style="medium">
        <color theme="1"/>
      </left>
      <right style="medium">
        <color theme="1"/>
      </right>
      <top style="medium">
        <color indexed="64"/>
      </top>
      <bottom/>
      <diagonal/>
    </border>
    <border>
      <left style="medium">
        <color theme="1"/>
      </left>
      <right style="medium">
        <color theme="1"/>
      </right>
      <top/>
      <bottom/>
      <diagonal/>
    </border>
    <border>
      <left style="medium">
        <color theme="1"/>
      </left>
      <right style="medium">
        <color theme="1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theme="0" tint="-0.14996795556505021"/>
      </bottom>
      <diagonal/>
    </border>
    <border>
      <left style="thin">
        <color theme="0" tint="-0.14993743705557422"/>
      </left>
      <right style="medium">
        <color indexed="64"/>
      </right>
      <top style="medium">
        <color indexed="64"/>
      </top>
      <bottom style="thin">
        <color theme="0" tint="-0.14993743705557422"/>
      </bottom>
      <diagonal/>
    </border>
    <border>
      <left style="thin">
        <color theme="0" tint="-0.14993743705557422"/>
      </left>
      <right style="medium">
        <color indexed="64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3743705557422"/>
      </left>
      <right style="medium">
        <color indexed="64"/>
      </right>
      <top style="thin">
        <color theme="0" tint="-0.14993743705557422"/>
      </top>
      <bottom style="medium">
        <color indexed="64"/>
      </bottom>
      <diagonal/>
    </border>
    <border>
      <left style="thin">
        <color theme="0" tint="-0.14993743705557422"/>
      </left>
      <right style="medium">
        <color indexed="64"/>
      </right>
      <top/>
      <bottom style="thin">
        <color theme="0" tint="-0.14993743705557422"/>
      </bottom>
      <diagonal/>
    </border>
    <border>
      <left style="medium">
        <color theme="1"/>
      </left>
      <right/>
      <top style="medium">
        <color indexed="64"/>
      </top>
      <bottom/>
      <diagonal/>
    </border>
    <border>
      <left style="medium">
        <color theme="1"/>
      </left>
      <right/>
      <top/>
      <bottom/>
      <diagonal/>
    </border>
  </borders>
  <cellStyleXfs count="52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>
      <alignment vertical="center"/>
    </xf>
    <xf numFmtId="49" fontId="5" fillId="0" borderId="7">
      <alignment vertical="center" wrapText="1"/>
    </xf>
    <xf numFmtId="17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1" fontId="3" fillId="0" borderId="0"/>
    <xf numFmtId="171" fontId="3" fillId="0" borderId="0"/>
    <xf numFmtId="0" fontId="3" fillId="0" borderId="0"/>
    <xf numFmtId="171" fontId="3" fillId="0" borderId="0"/>
    <xf numFmtId="0" fontId="3" fillId="0" borderId="0"/>
    <xf numFmtId="0" fontId="1" fillId="0" borderId="0"/>
    <xf numFmtId="0" fontId="1" fillId="0" borderId="0"/>
    <xf numFmtId="0" fontId="8" fillId="0" borderId="0"/>
    <xf numFmtId="0" fontId="3" fillId="0" borderId="0" applyNumberFormat="0" applyFont="0" applyFill="0" applyBorder="0" applyAlignment="0" applyProtection="0">
      <alignment vertical="top"/>
    </xf>
    <xf numFmtId="0" fontId="7" fillId="0" borderId="0"/>
    <xf numFmtId="0" fontId="3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83" fontId="1" fillId="0" borderId="0" applyFont="0" applyFill="0" applyBorder="0" applyAlignment="0" applyProtection="0"/>
  </cellStyleXfs>
  <cellXfs count="1177">
    <xf numFmtId="0" fontId="0" fillId="0" borderId="0" xfId="0"/>
    <xf numFmtId="0" fontId="2" fillId="0" borderId="10" xfId="0" applyFont="1" applyBorder="1"/>
    <xf numFmtId="0" fontId="2" fillId="0" borderId="13" xfId="0" applyFont="1" applyBorder="1"/>
    <xf numFmtId="0" fontId="9" fillId="0" borderId="0" xfId="0" applyFont="1"/>
    <xf numFmtId="0" fontId="9" fillId="3" borderId="0" xfId="0" applyFont="1" applyFill="1"/>
    <xf numFmtId="0" fontId="0" fillId="3" borderId="0" xfId="0" applyFill="1"/>
    <xf numFmtId="0" fontId="9" fillId="0" borderId="10" xfId="0" applyFont="1" applyBorder="1"/>
    <xf numFmtId="0" fontId="9" fillId="0" borderId="13" xfId="0" applyFont="1" applyBorder="1"/>
    <xf numFmtId="0" fontId="9" fillId="3" borderId="10" xfId="0" applyFont="1" applyFill="1" applyBorder="1"/>
    <xf numFmtId="0" fontId="9" fillId="3" borderId="13" xfId="0" applyFont="1" applyFill="1" applyBorder="1"/>
    <xf numFmtId="0" fontId="10" fillId="0" borderId="10" xfId="0" applyFont="1" applyBorder="1"/>
    <xf numFmtId="0" fontId="10" fillId="0" borderId="13" xfId="0" applyFont="1" applyBorder="1"/>
    <xf numFmtId="0" fontId="10" fillId="0" borderId="18" xfId="0" applyFont="1" applyBorder="1"/>
    <xf numFmtId="0" fontId="11" fillId="0" borderId="10" xfId="0" applyFont="1" applyBorder="1" applyAlignment="1">
      <alignment horizontal="right" vertical="center"/>
    </xf>
    <xf numFmtId="0" fontId="10" fillId="5" borderId="10" xfId="0" applyFont="1" applyFill="1" applyBorder="1"/>
    <xf numFmtId="0" fontId="11" fillId="0" borderId="10" xfId="0" applyFont="1" applyBorder="1"/>
    <xf numFmtId="0" fontId="13" fillId="0" borderId="28" xfId="0" applyFont="1" applyBorder="1"/>
    <xf numFmtId="0" fontId="13" fillId="0" borderId="68" xfId="0" applyFont="1" applyBorder="1"/>
    <xf numFmtId="0" fontId="13" fillId="0" borderId="265" xfId="0" applyFont="1" applyBorder="1"/>
    <xf numFmtId="0" fontId="13" fillId="0" borderId="266" xfId="0" applyFont="1" applyBorder="1"/>
    <xf numFmtId="0" fontId="13" fillId="0" borderId="27" xfId="0" applyFont="1" applyBorder="1"/>
    <xf numFmtId="0" fontId="13" fillId="0" borderId="0" xfId="0" applyFont="1" applyAlignment="1">
      <alignment horizontal="left" vertical="center"/>
    </xf>
    <xf numFmtId="0" fontId="10" fillId="0" borderId="14" xfId="0" applyFont="1" applyBorder="1"/>
    <xf numFmtId="0" fontId="10" fillId="0" borderId="90" xfId="0" applyFont="1" applyBorder="1"/>
    <xf numFmtId="9" fontId="10" fillId="4" borderId="177" xfId="2" applyFont="1" applyFill="1" applyBorder="1" applyAlignment="1" applyProtection="1">
      <alignment horizontal="center" vertical="center" wrapText="1"/>
    </xf>
    <xf numFmtId="0" fontId="13" fillId="0" borderId="18" xfId="0" applyFont="1" applyBorder="1"/>
    <xf numFmtId="0" fontId="13" fillId="0" borderId="177" xfId="0" applyFont="1" applyBorder="1"/>
    <xf numFmtId="0" fontId="14" fillId="0" borderId="14" xfId="0" applyFont="1" applyBorder="1"/>
    <xf numFmtId="0" fontId="15" fillId="0" borderId="10" xfId="0" applyFont="1" applyBorder="1"/>
    <xf numFmtId="0" fontId="15" fillId="0" borderId="90" xfId="0" applyFont="1" applyBorder="1"/>
    <xf numFmtId="0" fontId="15" fillId="0" borderId="0" xfId="0" applyFont="1"/>
    <xf numFmtId="0" fontId="15" fillId="3" borderId="10" xfId="0" applyFont="1" applyFill="1" applyBorder="1"/>
    <xf numFmtId="0" fontId="14" fillId="3" borderId="10" xfId="0" applyFont="1" applyFill="1" applyBorder="1"/>
    <xf numFmtId="0" fontId="15" fillId="3" borderId="90" xfId="0" applyFont="1" applyFill="1" applyBorder="1"/>
    <xf numFmtId="0" fontId="16" fillId="3" borderId="10" xfId="0" applyFont="1" applyFill="1" applyBorder="1" applyAlignment="1">
      <alignment horizontal="left" indent="1"/>
    </xf>
    <xf numFmtId="0" fontId="15" fillId="3" borderId="19" xfId="0" applyFont="1" applyFill="1" applyBorder="1" applyAlignment="1">
      <alignment wrapText="1"/>
    </xf>
    <xf numFmtId="0" fontId="15" fillId="3" borderId="18" xfId="0" applyFont="1" applyFill="1" applyBorder="1" applyAlignment="1">
      <alignment wrapText="1"/>
    </xf>
    <xf numFmtId="0" fontId="16" fillId="3" borderId="13" xfId="0" applyFont="1" applyFill="1" applyBorder="1" applyAlignment="1">
      <alignment horizontal="left" indent="1"/>
    </xf>
    <xf numFmtId="0" fontId="14" fillId="0" borderId="10" xfId="0" applyFont="1" applyBorder="1"/>
    <xf numFmtId="0" fontId="16" fillId="0" borderId="13" xfId="0" applyFont="1" applyBorder="1" applyAlignment="1">
      <alignment horizontal="left" indent="1"/>
    </xf>
    <xf numFmtId="0" fontId="15" fillId="0" borderId="19" xfId="0" applyFont="1" applyBorder="1" applyAlignment="1">
      <alignment wrapText="1"/>
    </xf>
    <xf numFmtId="0" fontId="15" fillId="0" borderId="18" xfId="0" applyFont="1" applyBorder="1" applyAlignment="1">
      <alignment wrapText="1"/>
    </xf>
    <xf numFmtId="0" fontId="16" fillId="0" borderId="10" xfId="0" applyFont="1" applyBorder="1" applyAlignment="1">
      <alignment horizontal="left" indent="1"/>
    </xf>
    <xf numFmtId="0" fontId="17" fillId="0" borderId="10" xfId="0" applyFont="1" applyBorder="1" applyAlignment="1">
      <alignment horizontal="left" indent="1"/>
    </xf>
    <xf numFmtId="0" fontId="12" fillId="17" borderId="10" xfId="0" applyFont="1" applyFill="1" applyBorder="1" applyAlignment="1">
      <alignment horizontal="center" vertical="center"/>
    </xf>
    <xf numFmtId="0" fontId="10" fillId="0" borderId="13" xfId="0" applyFont="1" applyBorder="1" applyAlignment="1">
      <alignment horizontal="left" vertical="center"/>
    </xf>
    <xf numFmtId="0" fontId="11" fillId="0" borderId="90" xfId="0" applyFont="1" applyBorder="1" applyAlignment="1">
      <alignment horizontal="left" vertical="center"/>
    </xf>
    <xf numFmtId="0" fontId="10" fillId="0" borderId="90" xfId="0" applyFont="1" applyBorder="1" applyAlignment="1">
      <alignment horizontal="left" vertical="center"/>
    </xf>
    <xf numFmtId="0" fontId="18" fillId="0" borderId="23" xfId="0" applyFont="1" applyBorder="1" applyAlignment="1">
      <alignment horizontal="left" vertical="center" wrapText="1"/>
    </xf>
    <xf numFmtId="0" fontId="10" fillId="0" borderId="18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9" fillId="17" borderId="123" xfId="0" applyFont="1" applyFill="1" applyBorder="1" applyAlignment="1">
      <alignment horizontal="center" vertical="center" wrapText="1"/>
    </xf>
    <xf numFmtId="0" fontId="19" fillId="17" borderId="124" xfId="0" applyFont="1" applyFill="1" applyBorder="1" applyAlignment="1">
      <alignment horizontal="center" vertical="center" wrapText="1"/>
    </xf>
    <xf numFmtId="0" fontId="19" fillId="17" borderId="168" xfId="0" applyFont="1" applyFill="1" applyBorder="1" applyAlignment="1">
      <alignment horizontal="center" vertical="center" wrapText="1"/>
    </xf>
    <xf numFmtId="164" fontId="20" fillId="5" borderId="5" xfId="0" applyNumberFormat="1" applyFont="1" applyFill="1" applyBorder="1" applyAlignment="1" applyProtection="1">
      <alignment horizontal="center" vertical="center" wrapText="1"/>
      <protection locked="0"/>
    </xf>
    <xf numFmtId="165" fontId="19" fillId="17" borderId="16" xfId="0" applyNumberFormat="1" applyFont="1" applyFill="1" applyBorder="1" applyAlignment="1">
      <alignment horizontal="center" vertical="center" wrapText="1"/>
    </xf>
    <xf numFmtId="165" fontId="20" fillId="5" borderId="5" xfId="0" applyNumberFormat="1" applyFont="1" applyFill="1" applyBorder="1" applyAlignment="1" applyProtection="1">
      <alignment horizontal="center" vertical="center" wrapText="1"/>
      <protection locked="0"/>
    </xf>
    <xf numFmtId="165" fontId="19" fillId="17" borderId="77" xfId="0" applyNumberFormat="1" applyFont="1" applyFill="1" applyBorder="1" applyAlignment="1">
      <alignment horizontal="center" vertical="center" wrapText="1"/>
    </xf>
    <xf numFmtId="165" fontId="19" fillId="17" borderId="124" xfId="0" applyNumberFormat="1" applyFont="1" applyFill="1" applyBorder="1" applyAlignment="1">
      <alignment horizontal="center" vertical="center" wrapText="1"/>
    </xf>
    <xf numFmtId="165" fontId="19" fillId="17" borderId="168" xfId="0" applyNumberFormat="1" applyFont="1" applyFill="1" applyBorder="1" applyAlignment="1">
      <alignment horizontal="center" vertical="center" wrapText="1"/>
    </xf>
    <xf numFmtId="165" fontId="19" fillId="17" borderId="87" xfId="0" applyNumberFormat="1" applyFont="1" applyFill="1" applyBorder="1" applyAlignment="1">
      <alignment horizontal="center" vertical="center" wrapText="1"/>
    </xf>
    <xf numFmtId="165" fontId="20" fillId="5" borderId="123" xfId="0" applyNumberFormat="1" applyFont="1" applyFill="1" applyBorder="1" applyAlignment="1" applyProtection="1">
      <alignment horizontal="center" vertical="center" wrapText="1"/>
      <protection locked="0"/>
    </xf>
    <xf numFmtId="165" fontId="20" fillId="5" borderId="124" xfId="0" applyNumberFormat="1" applyFont="1" applyFill="1" applyBorder="1" applyAlignment="1" applyProtection="1">
      <alignment horizontal="center" vertical="center" wrapText="1"/>
      <protection locked="0"/>
    </xf>
    <xf numFmtId="165" fontId="20" fillId="5" borderId="87" xfId="0" applyNumberFormat="1" applyFont="1" applyFill="1" applyBorder="1" applyAlignment="1" applyProtection="1">
      <alignment horizontal="center" vertical="center" wrapText="1"/>
      <protection locked="0"/>
    </xf>
    <xf numFmtId="165" fontId="19" fillId="17" borderId="123" xfId="0" applyNumberFormat="1" applyFont="1" applyFill="1" applyBorder="1" applyAlignment="1">
      <alignment horizontal="center" vertical="center" wrapText="1"/>
    </xf>
    <xf numFmtId="0" fontId="21" fillId="0" borderId="32" xfId="0" applyFont="1" applyBorder="1" applyAlignment="1">
      <alignment horizontal="left" vertical="center" wrapText="1"/>
    </xf>
    <xf numFmtId="0" fontId="16" fillId="0" borderId="65" xfId="0" applyFont="1" applyBorder="1" applyAlignment="1">
      <alignment horizontal="right" vertical="center" wrapText="1"/>
    </xf>
    <xf numFmtId="0" fontId="13" fillId="0" borderId="237" xfId="0" applyFont="1" applyBorder="1" applyAlignment="1">
      <alignment horizontal="center" vertical="center" wrapText="1"/>
    </xf>
    <xf numFmtId="0" fontId="13" fillId="0" borderId="54" xfId="0" applyFont="1" applyBorder="1" applyAlignment="1">
      <alignment horizontal="left" vertical="center" wrapText="1"/>
    </xf>
    <xf numFmtId="0" fontId="17" fillId="0" borderId="54" xfId="0" applyFont="1" applyBorder="1" applyAlignment="1">
      <alignment horizontal="center" vertical="center" wrapText="1"/>
    </xf>
    <xf numFmtId="167" fontId="13" fillId="5" borderId="29" xfId="1" applyNumberFormat="1" applyFont="1" applyFill="1" applyBorder="1" applyAlignment="1" applyProtection="1">
      <alignment horizontal="center" vertical="center" wrapText="1"/>
      <protection locked="0"/>
    </xf>
    <xf numFmtId="166" fontId="17" fillId="0" borderId="83" xfId="1" applyNumberFormat="1" applyFont="1" applyFill="1" applyBorder="1" applyAlignment="1" applyProtection="1">
      <alignment vertical="center"/>
    </xf>
    <xf numFmtId="166" fontId="17" fillId="0" borderId="47" xfId="1" applyNumberFormat="1" applyFont="1" applyFill="1" applyBorder="1" applyAlignment="1" applyProtection="1">
      <alignment vertical="center" wrapText="1"/>
    </xf>
    <xf numFmtId="44" fontId="17" fillId="0" borderId="91" xfId="50" applyFont="1" applyFill="1" applyBorder="1" applyAlignment="1" applyProtection="1">
      <alignment horizontal="center" vertical="center"/>
    </xf>
    <xf numFmtId="44" fontId="23" fillId="0" borderId="91" xfId="50" applyFont="1" applyFill="1" applyBorder="1" applyAlignment="1" applyProtection="1">
      <alignment horizontal="center" vertical="center"/>
    </xf>
    <xf numFmtId="180" fontId="17" fillId="5" borderId="197" xfId="1" applyNumberFormat="1" applyFont="1" applyFill="1" applyBorder="1" applyAlignment="1" applyProtection="1">
      <alignment horizontal="center" vertical="center" wrapText="1"/>
      <protection locked="0"/>
    </xf>
    <xf numFmtId="180" fontId="17" fillId="5" borderId="240" xfId="1" applyNumberFormat="1" applyFont="1" applyFill="1" applyBorder="1" applyAlignment="1" applyProtection="1">
      <alignment horizontal="center" vertical="center" wrapText="1"/>
      <protection locked="0"/>
    </xf>
    <xf numFmtId="9" fontId="17" fillId="5" borderId="193" xfId="2" applyFont="1" applyFill="1" applyBorder="1" applyAlignment="1" applyProtection="1">
      <alignment horizontal="center" vertical="center" wrapText="1"/>
      <protection locked="0"/>
    </xf>
    <xf numFmtId="177" fontId="17" fillId="5" borderId="198" xfId="50" applyNumberFormat="1" applyFont="1" applyFill="1" applyBorder="1" applyAlignment="1" applyProtection="1">
      <alignment horizontal="center" vertical="center" wrapText="1"/>
      <protection locked="0"/>
    </xf>
    <xf numFmtId="43" fontId="17" fillId="0" borderId="58" xfId="1" applyFont="1" applyFill="1" applyBorder="1" applyAlignment="1" applyProtection="1">
      <alignment horizontal="center" vertical="center" wrapText="1"/>
    </xf>
    <xf numFmtId="43" fontId="17" fillId="0" borderId="93" xfId="1" applyFont="1" applyFill="1" applyBorder="1" applyAlignment="1" applyProtection="1">
      <alignment horizontal="center" vertical="center" wrapText="1"/>
    </xf>
    <xf numFmtId="44" fontId="17" fillId="0" borderId="58" xfId="50" applyFont="1" applyFill="1" applyBorder="1" applyAlignment="1" applyProtection="1">
      <alignment horizontal="center" vertical="center" wrapText="1"/>
    </xf>
    <xf numFmtId="44" fontId="17" fillId="0" borderId="33" xfId="50" applyFont="1" applyFill="1" applyBorder="1" applyAlignment="1" applyProtection="1">
      <alignment horizontal="center" vertical="center" wrapText="1"/>
    </xf>
    <xf numFmtId="0" fontId="21" fillId="0" borderId="34" xfId="0" applyFont="1" applyBorder="1" applyAlignment="1">
      <alignment horizontal="left" vertical="center" wrapText="1"/>
    </xf>
    <xf numFmtId="0" fontId="16" fillId="0" borderId="28" xfId="0" applyFont="1" applyBorder="1" applyAlignment="1">
      <alignment horizontal="right" vertical="center" wrapText="1"/>
    </xf>
    <xf numFmtId="0" fontId="13" fillId="0" borderId="98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left" vertical="center" wrapText="1"/>
    </xf>
    <xf numFmtId="0" fontId="17" fillId="0" borderId="27" xfId="0" applyFont="1" applyBorder="1" applyAlignment="1">
      <alignment horizontal="center" vertical="center" wrapText="1"/>
    </xf>
    <xf numFmtId="167" fontId="13" fillId="5" borderId="30" xfId="1" applyNumberFormat="1" applyFont="1" applyFill="1" applyBorder="1" applyAlignment="1" applyProtection="1">
      <alignment horizontal="center" vertical="center" wrapText="1"/>
      <protection locked="0"/>
    </xf>
    <xf numFmtId="166" fontId="17" fillId="0" borderId="78" xfId="1" applyNumberFormat="1" applyFont="1" applyFill="1" applyBorder="1" applyAlignment="1" applyProtection="1">
      <alignment vertical="center"/>
    </xf>
    <xf numFmtId="166" fontId="17" fillId="0" borderId="48" xfId="1" applyNumberFormat="1" applyFont="1" applyFill="1" applyBorder="1" applyAlignment="1" applyProtection="1">
      <alignment vertical="center" wrapText="1"/>
    </xf>
    <xf numFmtId="44" fontId="17" fillId="0" borderId="41" xfId="50" applyFont="1" applyFill="1" applyBorder="1" applyAlignment="1" applyProtection="1">
      <alignment horizontal="center" vertical="center"/>
    </xf>
    <xf numFmtId="44" fontId="23" fillId="0" borderId="41" xfId="50" applyFont="1" applyFill="1" applyBorder="1" applyAlignment="1" applyProtection="1">
      <alignment horizontal="center" vertical="center"/>
    </xf>
    <xf numFmtId="180" fontId="17" fillId="5" borderId="199" xfId="2" applyNumberFormat="1" applyFont="1" applyFill="1" applyBorder="1" applyAlignment="1" applyProtection="1">
      <alignment horizontal="center" vertical="center" wrapText="1"/>
      <protection locked="0"/>
    </xf>
    <xf numFmtId="2" fontId="17" fillId="5" borderId="241" xfId="2" applyNumberFormat="1" applyFont="1" applyFill="1" applyBorder="1" applyAlignment="1" applyProtection="1">
      <alignment horizontal="center" vertical="center" wrapText="1"/>
      <protection locked="0"/>
    </xf>
    <xf numFmtId="9" fontId="17" fillId="5" borderId="200" xfId="2" applyFont="1" applyFill="1" applyBorder="1" applyAlignment="1" applyProtection="1">
      <alignment horizontal="center" vertical="center" wrapText="1"/>
      <protection locked="0"/>
    </xf>
    <xf numFmtId="177" fontId="17" fillId="5" borderId="201" xfId="50" applyNumberFormat="1" applyFont="1" applyFill="1" applyBorder="1" applyAlignment="1" applyProtection="1">
      <alignment horizontal="center" vertical="center" wrapText="1"/>
      <protection locked="0"/>
    </xf>
    <xf numFmtId="43" fontId="13" fillId="0" borderId="62" xfId="1" applyFont="1" applyFill="1" applyBorder="1" applyAlignment="1" applyProtection="1">
      <alignment horizontal="center" vertical="center" wrapText="1"/>
    </xf>
    <xf numFmtId="43" fontId="17" fillId="0" borderId="80" xfId="1" applyFont="1" applyFill="1" applyBorder="1" applyAlignment="1" applyProtection="1">
      <alignment horizontal="center" vertical="center" wrapText="1"/>
    </xf>
    <xf numFmtId="44" fontId="17" fillId="0" borderId="59" xfId="50" applyFont="1" applyFill="1" applyBorder="1" applyAlignment="1" applyProtection="1">
      <alignment horizontal="center" vertical="center" wrapText="1"/>
    </xf>
    <xf numFmtId="44" fontId="17" fillId="0" borderId="35" xfId="50" applyFont="1" applyFill="1" applyBorder="1" applyAlignment="1" applyProtection="1">
      <alignment horizontal="center" vertical="center" wrapText="1"/>
    </xf>
    <xf numFmtId="0" fontId="21" fillId="0" borderId="43" xfId="0" applyFont="1" applyBorder="1" applyAlignment="1">
      <alignment horizontal="left" vertical="center" wrapText="1"/>
    </xf>
    <xf numFmtId="0" fontId="16" fillId="0" borderId="57" xfId="0" applyFont="1" applyBorder="1" applyAlignment="1">
      <alignment horizontal="right" vertical="center" wrapText="1"/>
    </xf>
    <xf numFmtId="0" fontId="13" fillId="0" borderId="238" xfId="0" applyFont="1" applyBorder="1" applyAlignment="1">
      <alignment horizontal="center" vertical="center" wrapText="1"/>
    </xf>
    <xf numFmtId="0" fontId="13" fillId="0" borderId="57" xfId="0" applyFont="1" applyBorder="1" applyAlignment="1">
      <alignment horizontal="left" vertical="center" wrapText="1"/>
    </xf>
    <xf numFmtId="0" fontId="17" fillId="0" borderId="57" xfId="0" applyFont="1" applyBorder="1" applyAlignment="1">
      <alignment horizontal="center" vertical="center" wrapText="1"/>
    </xf>
    <xf numFmtId="166" fontId="17" fillId="0" borderId="78" xfId="1" applyNumberFormat="1" applyFont="1" applyFill="1" applyBorder="1" applyAlignment="1" applyProtection="1">
      <alignment horizontal="center" vertical="center"/>
    </xf>
    <xf numFmtId="166" fontId="17" fillId="0" borderId="172" xfId="1" applyNumberFormat="1" applyFont="1" applyFill="1" applyBorder="1" applyAlignment="1" applyProtection="1">
      <alignment horizontal="center" vertical="center" wrapText="1"/>
    </xf>
    <xf numFmtId="44" fontId="13" fillId="0" borderId="141" xfId="50" applyFont="1" applyFill="1" applyBorder="1" applyAlignment="1" applyProtection="1">
      <alignment horizontal="center" vertical="center"/>
    </xf>
    <xf numFmtId="44" fontId="23" fillId="0" borderId="141" xfId="50" applyFont="1" applyFill="1" applyBorder="1" applyAlignment="1" applyProtection="1">
      <alignment horizontal="center" vertical="center"/>
    </xf>
    <xf numFmtId="2" fontId="17" fillId="5" borderId="222" xfId="2" applyNumberFormat="1" applyFont="1" applyFill="1" applyBorder="1" applyAlignment="1" applyProtection="1">
      <alignment horizontal="center" vertical="center" wrapText="1"/>
      <protection locked="0"/>
    </xf>
    <xf numFmtId="2" fontId="17" fillId="5" borderId="242" xfId="2" applyNumberFormat="1" applyFont="1" applyFill="1" applyBorder="1" applyAlignment="1" applyProtection="1">
      <alignment horizontal="center" vertical="center" wrapText="1"/>
      <protection locked="0"/>
    </xf>
    <xf numFmtId="9" fontId="17" fillId="5" borderId="223" xfId="2" applyFont="1" applyFill="1" applyBorder="1" applyAlignment="1" applyProtection="1">
      <alignment horizontal="center" vertical="center" wrapText="1"/>
      <protection locked="0"/>
    </xf>
    <xf numFmtId="177" fontId="17" fillId="5" borderId="224" xfId="50" applyNumberFormat="1" applyFont="1" applyFill="1" applyBorder="1" applyAlignment="1" applyProtection="1">
      <alignment horizontal="center" vertical="center" wrapText="1"/>
      <protection locked="0"/>
    </xf>
    <xf numFmtId="43" fontId="13" fillId="0" borderId="189" xfId="1" applyFont="1" applyFill="1" applyBorder="1" applyAlignment="1" applyProtection="1">
      <alignment horizontal="center" vertical="center" wrapText="1"/>
    </xf>
    <xf numFmtId="44" fontId="13" fillId="0" borderId="62" xfId="50" applyFont="1" applyFill="1" applyBorder="1" applyAlignment="1" applyProtection="1">
      <alignment horizontal="center" vertical="center" wrapText="1"/>
    </xf>
    <xf numFmtId="44" fontId="13" fillId="0" borderId="44" xfId="50" applyFont="1" applyFill="1" applyBorder="1" applyAlignment="1" applyProtection="1">
      <alignment horizontal="center" vertical="center" wrapText="1"/>
    </xf>
    <xf numFmtId="0" fontId="17" fillId="0" borderId="238" xfId="0" applyFont="1" applyBorder="1" applyAlignment="1">
      <alignment horizontal="center" vertical="center" wrapText="1"/>
    </xf>
    <xf numFmtId="2" fontId="17" fillId="5" borderId="199" xfId="2" applyNumberFormat="1" applyFont="1" applyFill="1" applyBorder="1" applyAlignment="1" applyProtection="1">
      <alignment horizontal="center" vertical="center" wrapText="1"/>
      <protection locked="0"/>
    </xf>
    <xf numFmtId="43" fontId="17" fillId="0" borderId="59" xfId="1" applyFont="1" applyFill="1" applyBorder="1" applyAlignment="1" applyProtection="1">
      <alignment horizontal="center" vertical="center" wrapText="1"/>
    </xf>
    <xf numFmtId="0" fontId="16" fillId="0" borderId="27" xfId="0" applyFont="1" applyBorder="1" applyAlignment="1">
      <alignment horizontal="right" vertical="center" wrapText="1"/>
    </xf>
    <xf numFmtId="166" fontId="13" fillId="0" borderId="78" xfId="1" applyNumberFormat="1" applyFont="1" applyFill="1" applyBorder="1" applyAlignment="1" applyProtection="1">
      <alignment horizontal="center" vertical="center"/>
    </xf>
    <xf numFmtId="166" fontId="13" fillId="0" borderId="48" xfId="1" applyNumberFormat="1" applyFont="1" applyFill="1" applyBorder="1" applyAlignment="1" applyProtection="1">
      <alignment horizontal="center" vertical="center"/>
    </xf>
    <xf numFmtId="44" fontId="13" fillId="0" borderId="41" xfId="50" applyFont="1" applyFill="1" applyBorder="1" applyAlignment="1" applyProtection="1">
      <alignment horizontal="center" vertical="center"/>
    </xf>
    <xf numFmtId="43" fontId="13" fillId="0" borderId="59" xfId="1" applyFont="1" applyFill="1" applyBorder="1" applyAlignment="1" applyProtection="1">
      <alignment horizontal="center" vertical="center" wrapText="1"/>
    </xf>
    <xf numFmtId="43" fontId="13" fillId="0" borderId="80" xfId="1" applyFont="1" applyFill="1" applyBorder="1" applyAlignment="1" applyProtection="1">
      <alignment horizontal="center" vertical="center" wrapText="1"/>
    </xf>
    <xf numFmtId="44" fontId="13" fillId="0" borderId="59" xfId="50" applyFont="1" applyFill="1" applyBorder="1" applyAlignment="1" applyProtection="1">
      <alignment horizontal="center" vertical="center" wrapText="1"/>
    </xf>
    <xf numFmtId="44" fontId="13" fillId="0" borderId="35" xfId="50" applyFont="1" applyFill="1" applyBorder="1" applyAlignment="1" applyProtection="1">
      <alignment horizontal="center" vertical="center" wrapText="1"/>
    </xf>
    <xf numFmtId="166" fontId="17" fillId="0" borderId="48" xfId="1" applyNumberFormat="1" applyFont="1" applyFill="1" applyBorder="1" applyAlignment="1" applyProtection="1">
      <alignment horizontal="center" vertical="center" wrapText="1"/>
    </xf>
    <xf numFmtId="0" fontId="21" fillId="0" borderId="36" xfId="0" applyFont="1" applyBorder="1" applyAlignment="1">
      <alignment horizontal="left" vertical="center" wrapText="1"/>
    </xf>
    <xf numFmtId="0" fontId="16" fillId="0" borderId="53" xfId="0" applyFont="1" applyBorder="1" applyAlignment="1">
      <alignment horizontal="right" vertical="center" wrapText="1"/>
    </xf>
    <xf numFmtId="0" fontId="13" fillId="0" borderId="99" xfId="0" applyFont="1" applyBorder="1" applyAlignment="1">
      <alignment horizontal="center" vertical="center" wrapText="1"/>
    </xf>
    <xf numFmtId="0" fontId="13" fillId="0" borderId="53" xfId="0" applyFont="1" applyBorder="1" applyAlignment="1">
      <alignment horizontal="left" vertical="center" wrapText="1"/>
    </xf>
    <xf numFmtId="0" fontId="17" fillId="0" borderId="53" xfId="0" applyFont="1" applyBorder="1" applyAlignment="1">
      <alignment horizontal="center" vertical="center" wrapText="1"/>
    </xf>
    <xf numFmtId="167" fontId="13" fillId="5" borderId="31" xfId="1" applyNumberFormat="1" applyFont="1" applyFill="1" applyBorder="1" applyAlignment="1" applyProtection="1">
      <alignment horizontal="center" vertical="center" wrapText="1"/>
      <protection locked="0"/>
    </xf>
    <xf numFmtId="166" fontId="17" fillId="0" borderId="79" xfId="1" applyNumberFormat="1" applyFont="1" applyFill="1" applyBorder="1" applyAlignment="1" applyProtection="1">
      <alignment horizontal="center" vertical="center"/>
    </xf>
    <xf numFmtId="166" fontId="17" fillId="0" borderId="49" xfId="1" applyNumberFormat="1" applyFont="1" applyFill="1" applyBorder="1" applyAlignment="1" applyProtection="1">
      <alignment horizontal="center" vertical="center" wrapText="1"/>
    </xf>
    <xf numFmtId="44" fontId="17" fillId="0" borderId="42" xfId="50" applyFont="1" applyFill="1" applyBorder="1" applyAlignment="1" applyProtection="1">
      <alignment horizontal="center" vertical="center"/>
    </xf>
    <xf numFmtId="44" fontId="23" fillId="0" borderId="42" xfId="50" applyFont="1" applyFill="1" applyBorder="1" applyAlignment="1" applyProtection="1">
      <alignment horizontal="center" vertical="center"/>
    </xf>
    <xf numFmtId="2" fontId="17" fillId="5" borderId="202" xfId="2" applyNumberFormat="1" applyFont="1" applyFill="1" applyBorder="1" applyAlignment="1" applyProtection="1">
      <alignment horizontal="center" vertical="center" wrapText="1"/>
      <protection locked="0"/>
    </xf>
    <xf numFmtId="2" fontId="17" fillId="5" borderId="243" xfId="2" applyNumberFormat="1" applyFont="1" applyFill="1" applyBorder="1" applyAlignment="1" applyProtection="1">
      <alignment horizontal="center" vertical="center" wrapText="1"/>
      <protection locked="0"/>
    </xf>
    <xf numFmtId="9" fontId="17" fillId="5" borderId="195" xfId="2" applyFont="1" applyFill="1" applyBorder="1" applyAlignment="1" applyProtection="1">
      <alignment horizontal="center" vertical="center" wrapText="1"/>
      <protection locked="0"/>
    </xf>
    <xf numFmtId="177" fontId="17" fillId="5" borderId="203" xfId="50" applyNumberFormat="1" applyFont="1" applyFill="1" applyBorder="1" applyAlignment="1" applyProtection="1">
      <alignment horizontal="center" vertical="center" wrapText="1"/>
      <protection locked="0"/>
    </xf>
    <xf numFmtId="43" fontId="13" fillId="0" borderId="60" xfId="1" applyFont="1" applyFill="1" applyBorder="1" applyAlignment="1" applyProtection="1">
      <alignment horizontal="center" vertical="center" wrapText="1"/>
    </xf>
    <xf numFmtId="43" fontId="13" fillId="0" borderId="92" xfId="1" applyFont="1" applyFill="1" applyBorder="1" applyAlignment="1" applyProtection="1">
      <alignment horizontal="center" vertical="center" wrapText="1"/>
    </xf>
    <xf numFmtId="44" fontId="17" fillId="0" borderId="60" xfId="50" applyFont="1" applyFill="1" applyBorder="1" applyAlignment="1" applyProtection="1">
      <alignment horizontal="center" vertical="center" wrapText="1"/>
    </xf>
    <xf numFmtId="44" fontId="17" fillId="0" borderId="37" xfId="50" applyFont="1" applyFill="1" applyBorder="1" applyAlignment="1" applyProtection="1">
      <alignment horizontal="center" vertical="center" wrapText="1"/>
    </xf>
    <xf numFmtId="0" fontId="10" fillId="0" borderId="26" xfId="0" applyFont="1" applyBorder="1"/>
    <xf numFmtId="175" fontId="24" fillId="17" borderId="123" xfId="0" applyNumberFormat="1" applyFont="1" applyFill="1" applyBorder="1" applyAlignment="1">
      <alignment vertical="center"/>
    </xf>
    <xf numFmtId="175" fontId="24" fillId="17" borderId="87" xfId="0" applyNumberFormat="1" applyFont="1" applyFill="1" applyBorder="1" applyAlignment="1">
      <alignment vertical="center"/>
    </xf>
    <xf numFmtId="175" fontId="25" fillId="17" borderId="87" xfId="0" applyNumberFormat="1" applyFont="1" applyFill="1" applyBorder="1" applyAlignment="1">
      <alignment vertical="center"/>
    </xf>
    <xf numFmtId="0" fontId="13" fillId="0" borderId="23" xfId="0" applyFont="1" applyBorder="1"/>
    <xf numFmtId="0" fontId="13" fillId="0" borderId="14" xfId="0" applyFont="1" applyBorder="1"/>
    <xf numFmtId="0" fontId="13" fillId="0" borderId="26" xfId="0" applyFont="1" applyBorder="1"/>
    <xf numFmtId="43" fontId="24" fillId="17" borderId="123" xfId="1" applyFont="1" applyFill="1" applyBorder="1" applyAlignment="1" applyProtection="1">
      <alignment horizontal="center" vertical="center"/>
    </xf>
    <xf numFmtId="43" fontId="24" fillId="17" borderId="87" xfId="1" applyFont="1" applyFill="1" applyBorder="1" applyAlignment="1" applyProtection="1">
      <alignment horizontal="center" vertical="center"/>
    </xf>
    <xf numFmtId="175" fontId="24" fillId="17" borderId="123" xfId="1" applyNumberFormat="1" applyFont="1" applyFill="1" applyBorder="1" applyAlignment="1" applyProtection="1">
      <alignment horizontal="center" vertical="center"/>
    </xf>
    <xf numFmtId="175" fontId="24" fillId="17" borderId="87" xfId="1" applyNumberFormat="1" applyFont="1" applyFill="1" applyBorder="1" applyAlignment="1" applyProtection="1">
      <alignment horizontal="center" vertical="center"/>
    </xf>
    <xf numFmtId="9" fontId="24" fillId="17" borderId="87" xfId="2" applyFont="1" applyFill="1" applyBorder="1" applyAlignment="1" applyProtection="1">
      <alignment horizontal="center" vertical="center"/>
    </xf>
    <xf numFmtId="0" fontId="10" fillId="0" borderId="145" xfId="0" applyFont="1" applyBorder="1"/>
    <xf numFmtId="0" fontId="16" fillId="0" borderId="53" xfId="0" applyFont="1" applyBorder="1" applyAlignment="1">
      <alignment horizontal="right" vertical="top" wrapText="1"/>
    </xf>
    <xf numFmtId="0" fontId="19" fillId="17" borderId="87" xfId="0" applyFont="1" applyFill="1" applyBorder="1" applyAlignment="1">
      <alignment horizontal="center" vertical="center" wrapText="1"/>
    </xf>
    <xf numFmtId="165" fontId="19" fillId="17" borderId="5" xfId="0" applyNumberFormat="1" applyFont="1" applyFill="1" applyBorder="1" applyAlignment="1">
      <alignment horizontal="center" vertical="center" wrapText="1"/>
    </xf>
    <xf numFmtId="164" fontId="20" fillId="5" borderId="124" xfId="0" applyNumberFormat="1" applyFont="1" applyFill="1" applyBorder="1" applyAlignment="1" applyProtection="1">
      <alignment horizontal="center" vertical="center" wrapText="1"/>
      <protection locked="0"/>
    </xf>
    <xf numFmtId="165" fontId="20" fillId="5" borderId="168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54" xfId="0" applyFont="1" applyBorder="1" applyAlignment="1">
      <alignment horizontal="center" vertical="center" wrapText="1"/>
    </xf>
    <xf numFmtId="43" fontId="13" fillId="0" borderId="33" xfId="1" applyFont="1" applyFill="1" applyBorder="1" applyAlignment="1" applyProtection="1">
      <alignment horizontal="center" vertical="center" wrapText="1"/>
    </xf>
    <xf numFmtId="44" fontId="17" fillId="0" borderId="52" xfId="50" applyFont="1" applyFill="1" applyBorder="1" applyAlignment="1" applyProtection="1">
      <alignment horizontal="center" vertical="center"/>
    </xf>
    <xf numFmtId="44" fontId="23" fillId="0" borderId="52" xfId="50" applyFont="1" applyFill="1" applyBorder="1" applyAlignment="1" applyProtection="1">
      <alignment horizontal="center" vertical="center"/>
    </xf>
    <xf numFmtId="177" fontId="17" fillId="5" borderId="215" xfId="50" applyNumberFormat="1" applyFont="1" applyFill="1" applyBorder="1" applyAlignment="1" applyProtection="1">
      <alignment horizontal="center" vertical="center" wrapText="1"/>
      <protection locked="0"/>
    </xf>
    <xf numFmtId="0" fontId="13" fillId="0" borderId="27" xfId="0" applyFont="1" applyBorder="1" applyAlignment="1">
      <alignment horizontal="center" vertical="center" wrapText="1"/>
    </xf>
    <xf numFmtId="43" fontId="13" fillId="0" borderId="35" xfId="1" applyFont="1" applyFill="1" applyBorder="1" applyAlignment="1" applyProtection="1">
      <alignment horizontal="center" vertical="center" wrapText="1"/>
    </xf>
    <xf numFmtId="44" fontId="17" fillId="0" borderId="48" xfId="50" applyFont="1" applyFill="1" applyBorder="1" applyAlignment="1" applyProtection="1">
      <alignment horizontal="center" vertical="center"/>
    </xf>
    <xf numFmtId="44" fontId="23" fillId="0" borderId="48" xfId="50" applyFont="1" applyFill="1" applyBorder="1" applyAlignment="1" applyProtection="1">
      <alignment horizontal="center" vertical="center"/>
    </xf>
    <xf numFmtId="177" fontId="17" fillId="5" borderId="217" xfId="50" applyNumberFormat="1" applyFont="1" applyFill="1" applyBorder="1" applyAlignment="1" applyProtection="1">
      <alignment horizontal="center" vertical="center" wrapText="1"/>
      <protection locked="0"/>
    </xf>
    <xf numFmtId="44" fontId="13" fillId="0" borderId="48" xfId="50" applyFont="1" applyFill="1" applyBorder="1" applyAlignment="1" applyProtection="1">
      <alignment horizontal="center" vertical="center"/>
    </xf>
    <xf numFmtId="0" fontId="13" fillId="0" borderId="57" xfId="0" applyFont="1" applyBorder="1" applyAlignment="1">
      <alignment horizontal="center" vertical="center" wrapText="1"/>
    </xf>
    <xf numFmtId="43" fontId="13" fillId="0" borderId="44" xfId="1" applyFont="1" applyFill="1" applyBorder="1" applyAlignment="1" applyProtection="1">
      <alignment horizontal="center" vertical="center" wrapText="1"/>
    </xf>
    <xf numFmtId="44" fontId="13" fillId="0" borderId="172" xfId="50" applyFont="1" applyFill="1" applyBorder="1" applyAlignment="1" applyProtection="1">
      <alignment horizontal="center" vertical="center"/>
    </xf>
    <xf numFmtId="44" fontId="23" fillId="0" borderId="172" xfId="50" applyFont="1" applyFill="1" applyBorder="1" applyAlignment="1" applyProtection="1">
      <alignment horizontal="center" vertical="center"/>
    </xf>
    <xf numFmtId="177" fontId="17" fillId="5" borderId="239" xfId="50" applyNumberFormat="1" applyFont="1" applyFill="1" applyBorder="1" applyAlignment="1" applyProtection="1">
      <alignment horizontal="center" vertical="center" wrapText="1"/>
      <protection locked="0"/>
    </xf>
    <xf numFmtId="0" fontId="13" fillId="0" borderId="53" xfId="0" applyFont="1" applyBorder="1" applyAlignment="1">
      <alignment horizontal="center" vertical="center" wrapText="1"/>
    </xf>
    <xf numFmtId="43" fontId="13" fillId="0" borderId="37" xfId="1" applyFont="1" applyFill="1" applyBorder="1" applyAlignment="1" applyProtection="1">
      <alignment horizontal="center" vertical="center" wrapText="1"/>
    </xf>
    <xf numFmtId="44" fontId="17" fillId="0" borderId="49" xfId="50" applyFont="1" applyFill="1" applyBorder="1" applyAlignment="1" applyProtection="1">
      <alignment horizontal="center" vertical="center"/>
    </xf>
    <xf numFmtId="44" fontId="23" fillId="0" borderId="49" xfId="50" applyFont="1" applyFill="1" applyBorder="1" applyAlignment="1" applyProtection="1">
      <alignment horizontal="center" vertical="center"/>
    </xf>
    <xf numFmtId="177" fontId="17" fillId="5" borderId="218" xfId="50" applyNumberFormat="1" applyFont="1" applyFill="1" applyBorder="1" applyAlignment="1" applyProtection="1">
      <alignment horizontal="center" vertical="center" wrapText="1"/>
      <protection locked="0"/>
    </xf>
    <xf numFmtId="43" fontId="13" fillId="5" borderId="33" xfId="1" applyFont="1" applyFill="1" applyBorder="1" applyAlignment="1" applyProtection="1">
      <alignment horizontal="center" vertical="center" wrapText="1"/>
    </xf>
    <xf numFmtId="166" fontId="17" fillId="0" borderId="33" xfId="1" applyNumberFormat="1" applyFont="1" applyFill="1" applyBorder="1" applyAlignment="1" applyProtection="1">
      <alignment vertical="center"/>
    </xf>
    <xf numFmtId="43" fontId="13" fillId="5" borderId="35" xfId="1" applyFont="1" applyFill="1" applyBorder="1" applyAlignment="1" applyProtection="1">
      <alignment horizontal="center" vertical="center" wrapText="1"/>
    </xf>
    <xf numFmtId="166" fontId="17" fillId="0" borderId="35" xfId="1" applyNumberFormat="1" applyFont="1" applyFill="1" applyBorder="1" applyAlignment="1" applyProtection="1">
      <alignment vertical="center"/>
    </xf>
    <xf numFmtId="166" fontId="13" fillId="0" borderId="35" xfId="1" applyNumberFormat="1" applyFont="1" applyFill="1" applyBorder="1" applyAlignment="1" applyProtection="1">
      <alignment horizontal="center" vertical="center"/>
    </xf>
    <xf numFmtId="0" fontId="17" fillId="0" borderId="98" xfId="0" applyFont="1" applyBorder="1" applyAlignment="1">
      <alignment horizontal="center" vertical="center" wrapText="1"/>
    </xf>
    <xf numFmtId="166" fontId="17" fillId="0" borderId="35" xfId="1" applyNumberFormat="1" applyFont="1" applyFill="1" applyBorder="1" applyAlignment="1" applyProtection="1">
      <alignment horizontal="center" vertical="center"/>
    </xf>
    <xf numFmtId="43" fontId="13" fillId="5" borderId="44" xfId="1" applyFont="1" applyFill="1" applyBorder="1" applyAlignment="1" applyProtection="1">
      <alignment horizontal="center" vertical="center" wrapText="1"/>
    </xf>
    <xf numFmtId="0" fontId="17" fillId="0" borderId="99" xfId="0" applyFont="1" applyBorder="1" applyAlignment="1">
      <alignment horizontal="center" vertical="center" wrapText="1"/>
    </xf>
    <xf numFmtId="43" fontId="13" fillId="5" borderId="37" xfId="1" applyFont="1" applyFill="1" applyBorder="1" applyAlignment="1" applyProtection="1">
      <alignment horizontal="center" vertical="center" wrapText="1"/>
    </xf>
    <xf numFmtId="166" fontId="17" fillId="0" borderId="37" xfId="1" applyNumberFormat="1" applyFont="1" applyFill="1" applyBorder="1" applyAlignment="1" applyProtection="1">
      <alignment horizontal="center" vertical="center"/>
    </xf>
    <xf numFmtId="164" fontId="19" fillId="17" borderId="124" xfId="0" applyNumberFormat="1" applyFont="1" applyFill="1" applyBorder="1" applyAlignment="1">
      <alignment horizontal="center" vertical="center" wrapText="1"/>
    </xf>
    <xf numFmtId="166" fontId="13" fillId="0" borderId="172" xfId="1" applyNumberFormat="1" applyFont="1" applyFill="1" applyBorder="1" applyAlignment="1" applyProtection="1">
      <alignment horizontal="center" vertical="center"/>
    </xf>
    <xf numFmtId="0" fontId="14" fillId="0" borderId="90" xfId="0" applyFont="1" applyBorder="1" applyAlignment="1">
      <alignment horizontal="left" vertical="center"/>
    </xf>
    <xf numFmtId="0" fontId="10" fillId="0" borderId="109" xfId="0" applyFont="1" applyBorder="1" applyAlignment="1">
      <alignment horizontal="left" vertical="center"/>
    </xf>
    <xf numFmtId="0" fontId="20" fillId="0" borderId="1" xfId="0" applyFont="1" applyBorder="1" applyAlignment="1">
      <alignment vertical="center" wrapText="1"/>
    </xf>
    <xf numFmtId="0" fontId="17" fillId="0" borderId="142" xfId="0" applyFont="1" applyBorder="1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5" borderId="24" xfId="1" applyNumberFormat="1" applyFont="1" applyFill="1" applyBorder="1" applyAlignment="1" applyProtection="1">
      <alignment horizontal="center" vertical="center"/>
      <protection locked="0"/>
    </xf>
    <xf numFmtId="166" fontId="17" fillId="0" borderId="232" xfId="1" applyNumberFormat="1" applyFont="1" applyFill="1" applyBorder="1" applyAlignment="1" applyProtection="1">
      <alignment vertical="center"/>
      <protection locked="0"/>
    </xf>
    <xf numFmtId="166" fontId="13" fillId="0" borderId="234" xfId="1" applyNumberFormat="1" applyFont="1" applyFill="1" applyBorder="1" applyAlignment="1" applyProtection="1">
      <alignment vertical="center"/>
    </xf>
    <xf numFmtId="175" fontId="13" fillId="0" borderId="180" xfId="1" applyNumberFormat="1" applyFont="1" applyBorder="1" applyAlignment="1" applyProtection="1">
      <alignment horizontal="right" vertical="center"/>
    </xf>
    <xf numFmtId="175" fontId="13" fillId="0" borderId="181" xfId="1" applyNumberFormat="1" applyFont="1" applyBorder="1" applyAlignment="1" applyProtection="1">
      <alignment horizontal="right" vertical="center"/>
    </xf>
    <xf numFmtId="175" fontId="23" fillId="0" borderId="181" xfId="1" applyNumberFormat="1" applyFont="1" applyBorder="1" applyAlignment="1" applyProtection="1">
      <alignment horizontal="right" vertical="center"/>
    </xf>
    <xf numFmtId="179" fontId="17" fillId="5" borderId="24" xfId="1" applyNumberFormat="1" applyFont="1" applyFill="1" applyBorder="1" applyAlignment="1" applyProtection="1">
      <alignment horizontal="center" vertical="center"/>
      <protection locked="0"/>
    </xf>
    <xf numFmtId="179" fontId="17" fillId="5" borderId="72" xfId="1" applyNumberFormat="1" applyFont="1" applyFill="1" applyBorder="1" applyAlignment="1" applyProtection="1">
      <alignment horizontal="center" vertical="center"/>
      <protection locked="0"/>
    </xf>
    <xf numFmtId="179" fontId="17" fillId="5" borderId="25" xfId="1" applyNumberFormat="1" applyFont="1" applyFill="1" applyBorder="1" applyAlignment="1" applyProtection="1">
      <alignment horizontal="center" vertical="center"/>
      <protection locked="0"/>
    </xf>
    <xf numFmtId="43" fontId="13" fillId="3" borderId="179" xfId="1" applyFont="1" applyFill="1" applyBorder="1" applyAlignment="1" applyProtection="1">
      <alignment horizontal="center" vertical="center"/>
    </xf>
    <xf numFmtId="43" fontId="13" fillId="3" borderId="180" xfId="1" applyFont="1" applyFill="1" applyBorder="1" applyAlignment="1" applyProtection="1">
      <alignment vertical="center"/>
    </xf>
    <xf numFmtId="43" fontId="13" fillId="0" borderId="180" xfId="1" applyFont="1" applyFill="1" applyBorder="1" applyAlignment="1" applyProtection="1">
      <alignment vertical="center"/>
    </xf>
    <xf numFmtId="43" fontId="13" fillId="0" borderId="181" xfId="1" applyFont="1" applyFill="1" applyBorder="1" applyAlignment="1" applyProtection="1">
      <alignment vertical="center"/>
    </xf>
    <xf numFmtId="0" fontId="20" fillId="0" borderId="6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5" borderId="114" xfId="1" applyNumberFormat="1" applyFont="1" applyFill="1" applyBorder="1" applyAlignment="1" applyProtection="1">
      <alignment horizontal="center" vertical="center"/>
      <protection locked="0"/>
    </xf>
    <xf numFmtId="166" fontId="17" fillId="0" borderId="233" xfId="1" applyNumberFormat="1" applyFont="1" applyFill="1" applyBorder="1" applyAlignment="1" applyProtection="1">
      <alignment vertical="center"/>
      <protection locked="0"/>
    </xf>
    <xf numFmtId="166" fontId="13" fillId="0" borderId="235" xfId="1" applyNumberFormat="1" applyFont="1" applyFill="1" applyBorder="1" applyAlignment="1" applyProtection="1">
      <alignment vertical="center"/>
    </xf>
    <xf numFmtId="175" fontId="13" fillId="0" borderId="177" xfId="1" applyNumberFormat="1" applyFont="1" applyBorder="1" applyAlignment="1" applyProtection="1">
      <alignment horizontal="right" vertical="center"/>
    </xf>
    <xf numFmtId="175" fontId="13" fillId="0" borderId="183" xfId="1" applyNumberFormat="1" applyFont="1" applyBorder="1" applyAlignment="1" applyProtection="1">
      <alignment horizontal="right" vertical="center"/>
    </xf>
    <xf numFmtId="175" fontId="23" fillId="0" borderId="183" xfId="1" applyNumberFormat="1" applyFont="1" applyBorder="1" applyAlignment="1" applyProtection="1">
      <alignment horizontal="right" vertical="center"/>
    </xf>
    <xf numFmtId="179" fontId="17" fillId="5" borderId="114" xfId="1" applyNumberFormat="1" applyFont="1" applyFill="1" applyBorder="1" applyAlignment="1" applyProtection="1">
      <alignment horizontal="center" vertical="center"/>
      <protection locked="0"/>
    </xf>
    <xf numFmtId="179" fontId="17" fillId="5" borderId="10" xfId="1" applyNumberFormat="1" applyFont="1" applyFill="1" applyBorder="1" applyAlignment="1" applyProtection="1">
      <alignment horizontal="center" vertical="center"/>
      <protection locked="0"/>
    </xf>
    <xf numFmtId="179" fontId="17" fillId="5" borderId="111" xfId="1" applyNumberFormat="1" applyFont="1" applyFill="1" applyBorder="1" applyAlignment="1" applyProtection="1">
      <alignment horizontal="center" vertical="center"/>
      <protection locked="0"/>
    </xf>
    <xf numFmtId="43" fontId="13" fillId="3" borderId="182" xfId="1" applyFont="1" applyFill="1" applyBorder="1" applyAlignment="1" applyProtection="1">
      <alignment horizontal="center" vertical="center"/>
    </xf>
    <xf numFmtId="43" fontId="13" fillId="3" borderId="177" xfId="1" applyFont="1" applyFill="1" applyBorder="1" applyAlignment="1" applyProtection="1">
      <alignment vertical="center"/>
    </xf>
    <xf numFmtId="43" fontId="13" fillId="0" borderId="177" xfId="1" applyFont="1" applyFill="1" applyBorder="1" applyAlignment="1" applyProtection="1">
      <alignment vertical="center"/>
    </xf>
    <xf numFmtId="43" fontId="13" fillId="0" borderId="183" xfId="1" applyFont="1" applyFill="1" applyBorder="1" applyAlignment="1" applyProtection="1">
      <alignment vertical="center"/>
    </xf>
    <xf numFmtId="0" fontId="20" fillId="0" borderId="4" xfId="0" applyFont="1" applyBorder="1" applyAlignment="1">
      <alignment vertical="center" wrapText="1"/>
    </xf>
    <xf numFmtId="0" fontId="17" fillId="0" borderId="22" xfId="0" applyFont="1" applyBorder="1" applyAlignment="1">
      <alignment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5" borderId="112" xfId="1" applyNumberFormat="1" applyFont="1" applyFill="1" applyBorder="1" applyAlignment="1" applyProtection="1">
      <alignment horizontal="center" vertical="center"/>
      <protection locked="0"/>
    </xf>
    <xf numFmtId="166" fontId="17" fillId="0" borderId="178" xfId="1" applyNumberFormat="1" applyFont="1" applyFill="1" applyBorder="1" applyAlignment="1" applyProtection="1">
      <alignment vertical="center"/>
      <protection locked="0"/>
    </xf>
    <xf numFmtId="166" fontId="13" fillId="0" borderId="236" xfId="1" applyNumberFormat="1" applyFont="1" applyFill="1" applyBorder="1" applyAlignment="1" applyProtection="1">
      <alignment vertical="center"/>
    </xf>
    <xf numFmtId="175" fontId="13" fillId="0" borderId="185" xfId="1" applyNumberFormat="1" applyFont="1" applyBorder="1" applyAlignment="1" applyProtection="1">
      <alignment horizontal="right" vertical="center"/>
    </xf>
    <xf numFmtId="175" fontId="13" fillId="0" borderId="186" xfId="1" applyNumberFormat="1" applyFont="1" applyBorder="1" applyAlignment="1" applyProtection="1">
      <alignment horizontal="right" vertical="center"/>
    </xf>
    <xf numFmtId="175" fontId="23" fillId="0" borderId="186" xfId="1" applyNumberFormat="1" applyFont="1" applyBorder="1" applyAlignment="1" applyProtection="1">
      <alignment horizontal="right" vertical="center"/>
    </xf>
    <xf numFmtId="179" fontId="17" fillId="5" borderId="112" xfId="1" applyNumberFormat="1" applyFont="1" applyFill="1" applyBorder="1" applyAlignment="1" applyProtection="1">
      <alignment horizontal="center" vertical="center"/>
      <protection locked="0"/>
    </xf>
    <xf numFmtId="179" fontId="17" fillId="5" borderId="106" xfId="1" applyNumberFormat="1" applyFont="1" applyFill="1" applyBorder="1" applyAlignment="1" applyProtection="1">
      <alignment horizontal="center" vertical="center"/>
      <protection locked="0"/>
    </xf>
    <xf numFmtId="179" fontId="17" fillId="5" borderId="113" xfId="1" applyNumberFormat="1" applyFont="1" applyFill="1" applyBorder="1" applyAlignment="1" applyProtection="1">
      <alignment horizontal="center" vertical="center"/>
      <protection locked="0"/>
    </xf>
    <xf numFmtId="43" fontId="13" fillId="3" borderId="184" xfId="1" applyFont="1" applyFill="1" applyBorder="1" applyAlignment="1" applyProtection="1">
      <alignment horizontal="center" vertical="center"/>
    </xf>
    <xf numFmtId="43" fontId="13" fillId="3" borderId="185" xfId="1" applyFont="1" applyFill="1" applyBorder="1" applyAlignment="1" applyProtection="1">
      <alignment vertical="center"/>
    </xf>
    <xf numFmtId="43" fontId="13" fillId="0" borderId="185" xfId="1" applyFont="1" applyFill="1" applyBorder="1" applyAlignment="1" applyProtection="1">
      <alignment vertical="center"/>
    </xf>
    <xf numFmtId="43" fontId="13" fillId="0" borderId="186" xfId="1" applyFont="1" applyFill="1" applyBorder="1" applyAlignment="1" applyProtection="1">
      <alignment vertical="center"/>
    </xf>
    <xf numFmtId="0" fontId="10" fillId="0" borderId="12" xfId="0" applyFont="1" applyBorder="1"/>
    <xf numFmtId="44" fontId="10" fillId="0" borderId="12" xfId="0" applyNumberFormat="1" applyFont="1" applyBorder="1"/>
    <xf numFmtId="0" fontId="10" fillId="0" borderId="19" xfId="0" applyFont="1" applyBorder="1"/>
    <xf numFmtId="0" fontId="10" fillId="0" borderId="129" xfId="0" applyFont="1" applyBorder="1"/>
    <xf numFmtId="179" fontId="10" fillId="0" borderId="26" xfId="0" applyNumberFormat="1" applyFont="1" applyBorder="1"/>
    <xf numFmtId="43" fontId="24" fillId="2" borderId="69" xfId="1" applyFont="1" applyFill="1" applyBorder="1" applyAlignment="1" applyProtection="1">
      <alignment horizontal="left" vertical="center"/>
    </xf>
    <xf numFmtId="43" fontId="24" fillId="2" borderId="70" xfId="1" applyFont="1" applyFill="1" applyBorder="1" applyAlignment="1" applyProtection="1">
      <alignment horizontal="left" vertical="center"/>
    </xf>
    <xf numFmtId="0" fontId="10" fillId="0" borderId="196" xfId="0" applyFont="1" applyBorder="1"/>
    <xf numFmtId="0" fontId="10" fillId="0" borderId="147" xfId="0" applyFont="1" applyBorder="1"/>
    <xf numFmtId="165" fontId="27" fillId="17" borderId="1" xfId="0" applyNumberFormat="1" applyFont="1" applyFill="1" applyBorder="1" applyAlignment="1">
      <alignment horizontal="center" vertical="center" wrapText="1"/>
    </xf>
    <xf numFmtId="165" fontId="27" fillId="17" borderId="73" xfId="0" applyNumberFormat="1" applyFont="1" applyFill="1" applyBorder="1" applyAlignment="1">
      <alignment horizontal="center" vertical="center" wrapText="1"/>
    </xf>
    <xf numFmtId="43" fontId="24" fillId="17" borderId="69" xfId="1" applyFont="1" applyFill="1" applyBorder="1" applyAlignment="1" applyProtection="1">
      <alignment horizontal="left" vertical="center"/>
    </xf>
    <xf numFmtId="43" fontId="24" fillId="17" borderId="70" xfId="1" applyFont="1" applyFill="1" applyBorder="1" applyAlignment="1" applyProtection="1">
      <alignment horizontal="left" vertical="center"/>
    </xf>
    <xf numFmtId="44" fontId="24" fillId="17" borderId="124" xfId="50" applyFont="1" applyFill="1" applyBorder="1" applyAlignment="1" applyProtection="1">
      <alignment horizontal="left" vertical="center"/>
    </xf>
    <xf numFmtId="44" fontId="24" fillId="17" borderId="87" xfId="50" applyFont="1" applyFill="1" applyBorder="1" applyAlignment="1" applyProtection="1">
      <alignment horizontal="left" vertical="center"/>
    </xf>
    <xf numFmtId="10" fontId="27" fillId="17" borderId="17" xfId="2" applyNumberFormat="1" applyFont="1" applyFill="1" applyBorder="1" applyAlignment="1" applyProtection="1">
      <alignment horizontal="center" vertical="center"/>
    </xf>
    <xf numFmtId="175" fontId="24" fillId="17" borderId="124" xfId="0" applyNumberFormat="1" applyFont="1" applyFill="1" applyBorder="1" applyAlignment="1">
      <alignment vertical="center"/>
    </xf>
    <xf numFmtId="0" fontId="11" fillId="0" borderId="130" xfId="0" applyFont="1" applyBorder="1" applyAlignment="1">
      <alignment horizontal="left" vertical="center"/>
    </xf>
    <xf numFmtId="0" fontId="16" fillId="0" borderId="15" xfId="0" applyFont="1" applyBorder="1" applyAlignment="1">
      <alignment horizontal="left" vertical="center" wrapText="1"/>
    </xf>
    <xf numFmtId="0" fontId="16" fillId="0" borderId="21" xfId="0" applyFont="1" applyBorder="1" applyAlignment="1">
      <alignment horizontal="left" vertical="center" wrapText="1"/>
    </xf>
    <xf numFmtId="0" fontId="13" fillId="0" borderId="81" xfId="0" applyFont="1" applyBorder="1" applyAlignment="1">
      <alignment horizontal="center" vertical="center" wrapText="1"/>
    </xf>
    <xf numFmtId="10" fontId="13" fillId="0" borderId="120" xfId="2" applyNumberFormat="1" applyFont="1" applyBorder="1" applyAlignment="1" applyProtection="1">
      <alignment horizontal="center" vertical="center"/>
    </xf>
    <xf numFmtId="177" fontId="13" fillId="0" borderId="104" xfId="50" applyNumberFormat="1" applyFont="1" applyFill="1" applyBorder="1" applyAlignment="1" applyProtection="1">
      <alignment vertical="center"/>
    </xf>
    <xf numFmtId="169" fontId="17" fillId="5" borderId="5" xfId="2" applyNumberFormat="1" applyFont="1" applyFill="1" applyBorder="1" applyAlignment="1" applyProtection="1">
      <alignment horizontal="center" vertical="center" wrapText="1"/>
      <protection locked="0"/>
    </xf>
    <xf numFmtId="169" fontId="16" fillId="0" borderId="5" xfId="2" applyNumberFormat="1" applyFont="1" applyFill="1" applyBorder="1" applyAlignment="1" applyProtection="1">
      <alignment horizontal="center" vertical="center" wrapText="1"/>
      <protection locked="0"/>
    </xf>
    <xf numFmtId="177" fontId="13" fillId="0" borderId="22" xfId="50" applyNumberFormat="1" applyFont="1" applyBorder="1" applyAlignment="1" applyProtection="1">
      <alignment vertical="center"/>
    </xf>
    <xf numFmtId="44" fontId="13" fillId="0" borderId="84" xfId="50" applyFont="1" applyBorder="1" applyAlignment="1" applyProtection="1">
      <alignment vertical="center"/>
    </xf>
    <xf numFmtId="44" fontId="13" fillId="0" borderId="70" xfId="50" applyFont="1" applyBorder="1" applyAlignment="1" applyProtection="1">
      <alignment horizontal="center" vertical="center"/>
    </xf>
    <xf numFmtId="44" fontId="13" fillId="0" borderId="71" xfId="50" applyFont="1" applyBorder="1" applyAlignment="1" applyProtection="1">
      <alignment vertical="center"/>
    </xf>
    <xf numFmtId="44" fontId="23" fillId="0" borderId="21" xfId="50" applyFont="1" applyBorder="1" applyAlignment="1" applyProtection="1">
      <alignment vertical="center"/>
    </xf>
    <xf numFmtId="43" fontId="13" fillId="0" borderId="69" xfId="1" applyFont="1" applyBorder="1" applyAlignment="1">
      <alignment horizontal="center" vertical="center"/>
    </xf>
    <xf numFmtId="43" fontId="13" fillId="0" borderId="70" xfId="1" applyFont="1" applyBorder="1" applyAlignment="1">
      <alignment horizontal="center" vertical="center"/>
    </xf>
    <xf numFmtId="43" fontId="13" fillId="0" borderId="71" xfId="1" applyFont="1" applyBorder="1" applyAlignment="1">
      <alignment horizontal="center" vertical="center"/>
    </xf>
    <xf numFmtId="182" fontId="13" fillId="0" borderId="84" xfId="1" applyNumberFormat="1" applyFont="1" applyBorder="1" applyAlignment="1">
      <alignment horizontal="center" vertical="center"/>
    </xf>
    <xf numFmtId="182" fontId="13" fillId="0" borderId="71" xfId="1" applyNumberFormat="1" applyFont="1" applyBorder="1" applyAlignment="1">
      <alignment horizontal="center" vertical="center"/>
    </xf>
    <xf numFmtId="181" fontId="13" fillId="0" borderId="69" xfId="1" applyNumberFormat="1" applyFont="1" applyBorder="1" applyAlignment="1">
      <alignment horizontal="center" vertical="center"/>
    </xf>
    <xf numFmtId="181" fontId="13" fillId="0" borderId="70" xfId="1" applyNumberFormat="1" applyFont="1" applyBorder="1" applyAlignment="1">
      <alignment horizontal="center" vertical="center"/>
    </xf>
    <xf numFmtId="181" fontId="13" fillId="0" borderId="71" xfId="1" applyNumberFormat="1" applyFont="1" applyBorder="1" applyAlignment="1">
      <alignment horizontal="center" vertical="center"/>
    </xf>
    <xf numFmtId="0" fontId="19" fillId="17" borderId="77" xfId="0" applyFont="1" applyFill="1" applyBorder="1" applyAlignment="1">
      <alignment horizontal="center" vertical="center" wrapText="1"/>
    </xf>
    <xf numFmtId="164" fontId="19" fillId="17" borderId="77" xfId="0" applyNumberFormat="1" applyFont="1" applyFill="1" applyBorder="1" applyAlignment="1">
      <alignment horizontal="center" vertical="center" wrapText="1"/>
    </xf>
    <xf numFmtId="175" fontId="28" fillId="17" borderId="87" xfId="0" applyNumberFormat="1" applyFont="1" applyFill="1" applyBorder="1" applyAlignment="1">
      <alignment vertical="center"/>
    </xf>
    <xf numFmtId="43" fontId="24" fillId="17" borderId="75" xfId="1" applyFont="1" applyFill="1" applyBorder="1" applyAlignment="1" applyProtection="1">
      <alignment horizontal="center" vertical="center"/>
    </xf>
    <xf numFmtId="43" fontId="24" fillId="17" borderId="76" xfId="1" applyFont="1" applyFill="1" applyBorder="1" applyAlignment="1" applyProtection="1">
      <alignment horizontal="center" vertical="center"/>
    </xf>
    <xf numFmtId="43" fontId="24" fillId="17" borderId="89" xfId="1" applyFont="1" applyFill="1" applyBorder="1" applyAlignment="1" applyProtection="1">
      <alignment horizontal="center" vertical="center"/>
    </xf>
    <xf numFmtId="175" fontId="24" fillId="17" borderId="75" xfId="1" applyNumberFormat="1" applyFont="1" applyFill="1" applyBorder="1" applyAlignment="1" applyProtection="1">
      <alignment horizontal="center" vertical="center"/>
    </xf>
    <xf numFmtId="175" fontId="24" fillId="17" borderId="89" xfId="1" applyNumberFormat="1" applyFont="1" applyFill="1" applyBorder="1" applyAlignment="1" applyProtection="1">
      <alignment horizontal="center" vertical="center"/>
    </xf>
    <xf numFmtId="0" fontId="13" fillId="0" borderId="5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43" fontId="17" fillId="5" borderId="148" xfId="1" applyFont="1" applyFill="1" applyBorder="1" applyAlignment="1" applyProtection="1">
      <alignment horizontal="center" vertical="center" wrapText="1"/>
    </xf>
    <xf numFmtId="43" fontId="17" fillId="5" borderId="91" xfId="1" applyFont="1" applyFill="1" applyBorder="1" applyAlignment="1" applyProtection="1">
      <alignment horizontal="center" vertical="center" wrapText="1"/>
    </xf>
    <xf numFmtId="166" fontId="13" fillId="0" borderId="50" xfId="1" applyNumberFormat="1" applyFont="1" applyFill="1" applyBorder="1" applyAlignment="1" applyProtection="1">
      <alignment horizontal="center" vertical="center"/>
    </xf>
    <xf numFmtId="166" fontId="13" fillId="0" borderId="46" xfId="1" applyNumberFormat="1" applyFont="1" applyFill="1" applyBorder="1" applyAlignment="1" applyProtection="1">
      <alignment horizontal="center" vertical="center"/>
    </xf>
    <xf numFmtId="175" fontId="13" fillId="0" borderId="101" xfId="1" applyNumberFormat="1" applyFont="1" applyBorder="1" applyAlignment="1" applyProtection="1">
      <alignment horizontal="right" vertical="center"/>
    </xf>
    <xf numFmtId="168" fontId="17" fillId="5" borderId="121" xfId="1" applyNumberFormat="1" applyFont="1" applyFill="1" applyBorder="1" applyAlignment="1" applyProtection="1">
      <alignment horizontal="right" vertical="center"/>
      <protection locked="0"/>
    </xf>
    <xf numFmtId="43" fontId="15" fillId="5" borderId="14" xfId="1" applyFont="1" applyFill="1" applyBorder="1" applyAlignment="1" applyProtection="1">
      <alignment horizontal="center"/>
      <protection locked="0"/>
    </xf>
    <xf numFmtId="43" fontId="15" fillId="5" borderId="26" xfId="1" applyFont="1" applyFill="1" applyBorder="1" applyAlignment="1" applyProtection="1">
      <alignment horizontal="center"/>
      <protection locked="0"/>
    </xf>
    <xf numFmtId="177" fontId="17" fillId="5" borderId="122" xfId="50" applyNumberFormat="1" applyFont="1" applyFill="1" applyBorder="1" applyAlignment="1" applyProtection="1">
      <alignment horizontal="center" vertical="center"/>
      <protection locked="0"/>
    </xf>
    <xf numFmtId="43" fontId="13" fillId="0" borderId="51" xfId="1" applyFont="1" applyBorder="1" applyAlignment="1" applyProtection="1">
      <alignment horizontal="center" vertical="center"/>
    </xf>
    <xf numFmtId="0" fontId="13" fillId="0" borderId="35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center" wrapText="1"/>
    </xf>
    <xf numFmtId="43" fontId="17" fillId="5" borderId="149" xfId="1" applyFont="1" applyFill="1" applyBorder="1" applyAlignment="1" applyProtection="1">
      <alignment horizontal="center" vertical="center" wrapText="1"/>
    </xf>
    <xf numFmtId="43" fontId="17" fillId="5" borderId="41" xfId="1" applyFont="1" applyFill="1" applyBorder="1" applyAlignment="1" applyProtection="1">
      <alignment horizontal="center" vertical="center" wrapText="1"/>
    </xf>
    <xf numFmtId="166" fontId="13" fillId="0" borderId="30" xfId="1" applyNumberFormat="1" applyFont="1" applyFill="1" applyBorder="1" applyAlignment="1" applyProtection="1">
      <alignment horizontal="center" vertical="center"/>
    </xf>
    <xf numFmtId="166" fontId="13" fillId="0" borderId="34" xfId="1" applyNumberFormat="1" applyFont="1" applyFill="1" applyBorder="1" applyAlignment="1" applyProtection="1">
      <alignment horizontal="center" vertical="center"/>
    </xf>
    <xf numFmtId="175" fontId="13" fillId="0" borderId="100" xfId="1" applyNumberFormat="1" applyFont="1" applyBorder="1" applyAlignment="1" applyProtection="1">
      <alignment horizontal="right" vertical="center"/>
    </xf>
    <xf numFmtId="168" fontId="17" fillId="5" borderId="114" xfId="1" applyNumberFormat="1" applyFont="1" applyFill="1" applyBorder="1" applyAlignment="1" applyProtection="1">
      <alignment horizontal="right" vertical="center"/>
      <protection locked="0"/>
    </xf>
    <xf numFmtId="43" fontId="15" fillId="5" borderId="10" xfId="1" applyFont="1" applyFill="1" applyBorder="1" applyAlignment="1" applyProtection="1">
      <alignment horizontal="center"/>
      <protection locked="0"/>
    </xf>
    <xf numFmtId="43" fontId="15" fillId="5" borderId="13" xfId="1" applyFont="1" applyFill="1" applyBorder="1" applyAlignment="1" applyProtection="1">
      <alignment horizontal="center"/>
      <protection locked="0"/>
    </xf>
    <xf numFmtId="177" fontId="17" fillId="5" borderId="111" xfId="50" applyNumberFormat="1" applyFont="1" applyFill="1" applyBorder="1" applyAlignment="1" applyProtection="1">
      <alignment horizontal="center" vertical="center"/>
      <protection locked="0"/>
    </xf>
    <xf numFmtId="43" fontId="13" fillId="0" borderId="35" xfId="1" applyFont="1" applyBorder="1" applyAlignment="1" applyProtection="1">
      <alignment horizontal="center" vertical="center"/>
    </xf>
    <xf numFmtId="168" fontId="17" fillId="5" borderId="112" xfId="1" applyNumberFormat="1" applyFont="1" applyFill="1" applyBorder="1" applyAlignment="1" applyProtection="1">
      <alignment horizontal="right" vertical="center"/>
      <protection locked="0"/>
    </xf>
    <xf numFmtId="43" fontId="15" fillId="5" borderId="106" xfId="1" applyFont="1" applyFill="1" applyBorder="1" applyAlignment="1" applyProtection="1">
      <alignment horizontal="center"/>
      <protection locked="0"/>
    </xf>
    <xf numFmtId="43" fontId="15" fillId="5" borderId="132" xfId="1" applyFont="1" applyFill="1" applyBorder="1" applyAlignment="1" applyProtection="1">
      <alignment horizontal="center"/>
      <protection locked="0"/>
    </xf>
    <xf numFmtId="177" fontId="17" fillId="5" borderId="113" xfId="50" applyNumberFormat="1" applyFont="1" applyFill="1" applyBorder="1" applyAlignment="1" applyProtection="1">
      <alignment horizontal="center" vertical="center"/>
      <protection locked="0"/>
    </xf>
    <xf numFmtId="43" fontId="13" fillId="0" borderId="37" xfId="1" applyFont="1" applyBorder="1" applyAlignment="1" applyProtection="1">
      <alignment horizontal="center" vertical="center"/>
    </xf>
    <xf numFmtId="175" fontId="13" fillId="0" borderId="102" xfId="1" applyNumberFormat="1" applyFont="1" applyBorder="1" applyAlignment="1" applyProtection="1">
      <alignment horizontal="right" vertical="center"/>
    </xf>
    <xf numFmtId="168" fontId="17" fillId="5" borderId="24" xfId="1" applyNumberFormat="1" applyFont="1" applyFill="1" applyBorder="1" applyAlignment="1" applyProtection="1">
      <alignment horizontal="right" vertical="center"/>
      <protection locked="0"/>
    </xf>
    <xf numFmtId="43" fontId="15" fillId="5" borderId="72" xfId="1" applyFont="1" applyFill="1" applyBorder="1" applyAlignment="1" applyProtection="1">
      <alignment horizontal="center"/>
      <protection locked="0"/>
    </xf>
    <xf numFmtId="43" fontId="15" fillId="5" borderId="86" xfId="1" applyFont="1" applyFill="1" applyBorder="1" applyAlignment="1" applyProtection="1">
      <alignment horizontal="center"/>
      <protection locked="0"/>
    </xf>
    <xf numFmtId="177" fontId="17" fillId="5" borderId="25" xfId="50" applyNumberFormat="1" applyFont="1" applyFill="1" applyBorder="1" applyAlignment="1" applyProtection="1">
      <alignment horizontal="center" vertical="center"/>
      <protection locked="0"/>
    </xf>
    <xf numFmtId="43" fontId="17" fillId="5" borderId="150" xfId="1" applyFont="1" applyFill="1" applyBorder="1" applyAlignment="1" applyProtection="1">
      <alignment horizontal="center" vertical="center" wrapText="1"/>
    </xf>
    <xf numFmtId="175" fontId="13" fillId="0" borderId="103" xfId="1" applyNumberFormat="1" applyFont="1" applyBorder="1" applyAlignment="1" applyProtection="1">
      <alignment horizontal="right" vertical="center"/>
    </xf>
    <xf numFmtId="0" fontId="13" fillId="0" borderId="35" xfId="0" applyFont="1" applyBorder="1" applyAlignment="1">
      <alignment vertical="center" wrapText="1"/>
    </xf>
    <xf numFmtId="166" fontId="13" fillId="0" borderId="29" xfId="1" applyNumberFormat="1" applyFont="1" applyFill="1" applyBorder="1" applyAlignment="1" applyProtection="1">
      <alignment horizontal="center" vertical="center"/>
    </xf>
    <xf numFmtId="166" fontId="13" fillId="0" borderId="31" xfId="1" applyNumberFormat="1" applyFont="1" applyFill="1" applyBorder="1" applyAlignment="1" applyProtection="1">
      <alignment horizontal="center" vertical="center"/>
    </xf>
    <xf numFmtId="166" fontId="13" fillId="0" borderId="32" xfId="1" applyNumberFormat="1" applyFont="1" applyFill="1" applyBorder="1" applyAlignment="1" applyProtection="1">
      <alignment horizontal="center" vertical="center"/>
    </xf>
    <xf numFmtId="43" fontId="13" fillId="0" borderId="33" xfId="1" applyFont="1" applyBorder="1" applyAlignment="1" applyProtection="1">
      <alignment horizontal="center" vertical="center"/>
    </xf>
    <xf numFmtId="166" fontId="13" fillId="0" borderId="36" xfId="1" applyNumberFormat="1" applyFont="1" applyFill="1" applyBorder="1" applyAlignment="1" applyProtection="1">
      <alignment horizontal="center" vertical="center"/>
    </xf>
    <xf numFmtId="175" fontId="13" fillId="0" borderId="105" xfId="1" applyNumberFormat="1" applyFont="1" applyBorder="1" applyAlignment="1" applyProtection="1">
      <alignment horizontal="right" vertical="center"/>
    </xf>
    <xf numFmtId="175" fontId="13" fillId="0" borderId="110" xfId="1" applyNumberFormat="1" applyFont="1" applyBorder="1" applyAlignment="1" applyProtection="1">
      <alignment horizontal="right" vertical="center"/>
    </xf>
    <xf numFmtId="166" fontId="13" fillId="0" borderId="64" xfId="1" applyNumberFormat="1" applyFont="1" applyFill="1" applyBorder="1" applyAlignment="1" applyProtection="1">
      <alignment vertical="center"/>
    </xf>
    <xf numFmtId="175" fontId="13" fillId="0" borderId="173" xfId="1" applyNumberFormat="1" applyFont="1" applyBorder="1" applyAlignment="1" applyProtection="1">
      <alignment horizontal="right" vertical="center"/>
    </xf>
    <xf numFmtId="43" fontId="13" fillId="0" borderId="46" xfId="1" applyFont="1" applyBorder="1" applyAlignment="1" applyProtection="1">
      <alignment horizontal="center" vertical="center"/>
    </xf>
    <xf numFmtId="166" fontId="13" fillId="0" borderId="67" xfId="1" applyNumberFormat="1" applyFont="1" applyFill="1" applyBorder="1" applyAlignment="1" applyProtection="1">
      <alignment vertical="center"/>
    </xf>
    <xf numFmtId="43" fontId="13" fillId="0" borderId="34" xfId="1" applyFont="1" applyBorder="1" applyAlignment="1" applyProtection="1">
      <alignment horizontal="center" vertical="center"/>
    </xf>
    <xf numFmtId="166" fontId="13" fillId="0" borderId="69" xfId="1" applyNumberFormat="1" applyFont="1" applyFill="1" applyBorder="1" applyAlignment="1" applyProtection="1">
      <alignment vertical="center"/>
    </xf>
    <xf numFmtId="175" fontId="13" fillId="0" borderId="174" xfId="1" applyNumberFormat="1" applyFont="1" applyBorder="1" applyAlignment="1" applyProtection="1">
      <alignment horizontal="right" vertical="center"/>
    </xf>
    <xf numFmtId="175" fontId="13" fillId="0" borderId="175" xfId="1" applyNumberFormat="1" applyFont="1" applyBorder="1" applyAlignment="1" applyProtection="1">
      <alignment horizontal="right" vertical="center"/>
    </xf>
    <xf numFmtId="43" fontId="13" fillId="0" borderId="36" xfId="1" applyFont="1" applyBorder="1" applyAlignment="1" applyProtection="1">
      <alignment horizontal="center" vertical="center"/>
    </xf>
    <xf numFmtId="0" fontId="10" fillId="0" borderId="136" xfId="0" applyFont="1" applyBorder="1"/>
    <xf numFmtId="0" fontId="10" fillId="0" borderId="23" xfId="0" applyFont="1" applyBorder="1"/>
    <xf numFmtId="9" fontId="27" fillId="2" borderId="17" xfId="2" applyFont="1" applyFill="1" applyBorder="1" applyAlignment="1" applyProtection="1">
      <alignment horizontal="center" vertical="center"/>
    </xf>
    <xf numFmtId="43" fontId="24" fillId="17" borderId="56" xfId="1" applyFont="1" applyFill="1" applyBorder="1" applyAlignment="1" applyProtection="1">
      <alignment horizontal="left" vertical="center"/>
    </xf>
    <xf numFmtId="9" fontId="27" fillId="17" borderId="17" xfId="2" applyFont="1" applyFill="1" applyBorder="1" applyAlignment="1" applyProtection="1">
      <alignment horizontal="center" vertical="center"/>
    </xf>
    <xf numFmtId="0" fontId="20" fillId="0" borderId="32" xfId="0" applyFont="1" applyBorder="1" applyAlignment="1">
      <alignment horizontal="left" vertical="center" wrapText="1"/>
    </xf>
    <xf numFmtId="0" fontId="13" fillId="0" borderId="33" xfId="0" applyFont="1" applyBorder="1" applyAlignment="1">
      <alignment horizontal="left" vertical="center" wrapText="1"/>
    </xf>
    <xf numFmtId="43" fontId="17" fillId="5" borderId="276" xfId="1" applyFont="1" applyFill="1" applyBorder="1" applyAlignment="1" applyProtection="1">
      <alignment horizontal="center" vertical="center" wrapText="1"/>
    </xf>
    <xf numFmtId="0" fontId="20" fillId="0" borderId="34" xfId="0" applyFont="1" applyBorder="1" applyAlignment="1">
      <alignment horizontal="left" vertical="center" wrapText="1"/>
    </xf>
    <xf numFmtId="0" fontId="20" fillId="0" borderId="36" xfId="0" applyFont="1" applyBorder="1" applyAlignment="1">
      <alignment horizontal="left" vertical="center" wrapText="1"/>
    </xf>
    <xf numFmtId="0" fontId="13" fillId="0" borderId="37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center" vertical="center" wrapText="1"/>
    </xf>
    <xf numFmtId="43" fontId="17" fillId="5" borderId="42" xfId="1" applyFont="1" applyFill="1" applyBorder="1" applyAlignment="1" applyProtection="1">
      <alignment horizontal="center" vertical="center" wrapText="1"/>
    </xf>
    <xf numFmtId="175" fontId="13" fillId="0" borderId="277" xfId="1" applyNumberFormat="1" applyFont="1" applyBorder="1" applyAlignment="1" applyProtection="1">
      <alignment horizontal="right" vertical="center"/>
    </xf>
    <xf numFmtId="175" fontId="13" fillId="0" borderId="278" xfId="1" applyNumberFormat="1" applyFont="1" applyBorder="1" applyAlignment="1" applyProtection="1">
      <alignment horizontal="right" vertical="center"/>
    </xf>
    <xf numFmtId="175" fontId="13" fillId="0" borderId="279" xfId="1" applyNumberFormat="1" applyFont="1" applyBorder="1" applyAlignment="1" applyProtection="1">
      <alignment horizontal="right" vertical="center"/>
    </xf>
    <xf numFmtId="43" fontId="13" fillId="0" borderId="32" xfId="1" applyFont="1" applyBorder="1" applyAlignment="1" applyProtection="1">
      <alignment horizontal="center" vertical="center"/>
    </xf>
    <xf numFmtId="0" fontId="20" fillId="0" borderId="46" xfId="0" applyFont="1" applyBorder="1" applyAlignment="1">
      <alignment horizontal="left" vertical="center" wrapText="1"/>
    </xf>
    <xf numFmtId="175" fontId="13" fillId="0" borderId="280" xfId="1" applyNumberFormat="1" applyFont="1" applyBorder="1" applyAlignment="1" applyProtection="1">
      <alignment horizontal="right" vertical="center"/>
    </xf>
    <xf numFmtId="0" fontId="13" fillId="0" borderId="44" xfId="0" applyFont="1" applyBorder="1" applyAlignment="1">
      <alignment horizontal="left" vertical="center" wrapText="1"/>
    </xf>
    <xf numFmtId="175" fontId="24" fillId="17" borderId="5" xfId="0" applyNumberFormat="1" applyFont="1" applyFill="1" applyBorder="1" applyAlignment="1">
      <alignment vertical="center"/>
    </xf>
    <xf numFmtId="0" fontId="26" fillId="0" borderId="13" xfId="0" applyFont="1" applyBorder="1" applyAlignment="1">
      <alignment horizontal="left" vertical="center"/>
    </xf>
    <xf numFmtId="0" fontId="26" fillId="0" borderId="90" xfId="0" applyFont="1" applyBorder="1" applyAlignment="1">
      <alignment horizontal="left" vertical="center"/>
    </xf>
    <xf numFmtId="0" fontId="26" fillId="0" borderId="10" xfId="0" applyFont="1" applyBorder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26" fillId="0" borderId="13" xfId="0" applyFont="1" applyBorder="1"/>
    <xf numFmtId="165" fontId="20" fillId="5" borderId="16" xfId="0" applyNumberFormat="1" applyFont="1" applyFill="1" applyBorder="1" applyAlignment="1" applyProtection="1">
      <alignment horizontal="center" vertical="center" wrapText="1"/>
      <protection locked="0"/>
    </xf>
    <xf numFmtId="0" fontId="20" fillId="5" borderId="5" xfId="0" applyFont="1" applyFill="1" applyBorder="1" applyAlignment="1">
      <alignment horizontal="center" vertical="center" wrapText="1"/>
    </xf>
    <xf numFmtId="0" fontId="26" fillId="0" borderId="18" xfId="0" applyFont="1" applyBorder="1"/>
    <xf numFmtId="0" fontId="26" fillId="0" borderId="10" xfId="0" applyFont="1" applyBorder="1"/>
    <xf numFmtId="0" fontId="29" fillId="0" borderId="0" xfId="0" applyFont="1"/>
    <xf numFmtId="0" fontId="13" fillId="0" borderId="33" xfId="0" applyFont="1" applyBorder="1" applyAlignment="1">
      <alignment vertical="center" wrapText="1"/>
    </xf>
    <xf numFmtId="0" fontId="30" fillId="0" borderId="29" xfId="0" applyFont="1" applyBorder="1" applyAlignment="1">
      <alignment horizontal="center" vertical="center" wrapText="1"/>
    </xf>
    <xf numFmtId="43" fontId="13" fillId="5" borderId="197" xfId="1" applyFont="1" applyFill="1" applyBorder="1" applyAlignment="1" applyProtection="1">
      <alignment horizontal="center" vertical="center" wrapText="1"/>
      <protection locked="0"/>
    </xf>
    <xf numFmtId="43" fontId="13" fillId="5" borderId="193" xfId="1" applyFont="1" applyFill="1" applyBorder="1" applyAlignment="1" applyProtection="1">
      <alignment horizontal="center" vertical="center" wrapText="1"/>
      <protection locked="0"/>
    </xf>
    <xf numFmtId="43" fontId="13" fillId="5" borderId="198" xfId="1" applyFont="1" applyFill="1" applyBorder="1" applyAlignment="1" applyProtection="1">
      <alignment horizontal="center" vertical="center" wrapText="1"/>
      <protection locked="0"/>
    </xf>
    <xf numFmtId="43" fontId="13" fillId="5" borderId="115" xfId="1" applyFont="1" applyFill="1" applyBorder="1" applyAlignment="1" applyProtection="1">
      <alignment horizontal="center" vertical="center" wrapText="1"/>
      <protection locked="0"/>
    </xf>
    <xf numFmtId="43" fontId="13" fillId="0" borderId="83" xfId="0" applyNumberFormat="1" applyFont="1" applyBorder="1" applyAlignment="1">
      <alignment vertical="center"/>
    </xf>
    <xf numFmtId="43" fontId="13" fillId="0" borderId="33" xfId="0" applyNumberFormat="1" applyFont="1" applyBorder="1" applyAlignment="1">
      <alignment vertical="center"/>
    </xf>
    <xf numFmtId="166" fontId="13" fillId="0" borderId="54" xfId="0" applyNumberFormat="1" applyFont="1" applyBorder="1" applyAlignment="1">
      <alignment vertical="center"/>
    </xf>
    <xf numFmtId="166" fontId="13" fillId="0" borderId="33" xfId="0" applyNumberFormat="1" applyFont="1" applyBorder="1" applyAlignment="1">
      <alignment vertical="center"/>
    </xf>
    <xf numFmtId="0" fontId="30" fillId="0" borderId="30" xfId="0" applyFont="1" applyBorder="1" applyAlignment="1">
      <alignment horizontal="center" vertical="center" wrapText="1"/>
    </xf>
    <xf numFmtId="43" fontId="13" fillId="5" borderId="199" xfId="1" applyFont="1" applyFill="1" applyBorder="1" applyAlignment="1" applyProtection="1">
      <alignment horizontal="center" vertical="center" wrapText="1"/>
      <protection locked="0"/>
    </xf>
    <xf numFmtId="43" fontId="13" fillId="5" borderId="200" xfId="1" applyFont="1" applyFill="1" applyBorder="1" applyAlignment="1" applyProtection="1">
      <alignment horizontal="center" vertical="center" wrapText="1"/>
      <protection locked="0"/>
    </xf>
    <xf numFmtId="43" fontId="13" fillId="5" borderId="201" xfId="1" applyFont="1" applyFill="1" applyBorder="1" applyAlignment="1" applyProtection="1">
      <alignment horizontal="center" vertical="center" wrapText="1"/>
      <protection locked="0"/>
    </xf>
    <xf numFmtId="43" fontId="13" fillId="5" borderId="116" xfId="1" applyFont="1" applyFill="1" applyBorder="1" applyAlignment="1" applyProtection="1">
      <alignment horizontal="center" vertical="center" wrapText="1"/>
      <protection locked="0"/>
    </xf>
    <xf numFmtId="43" fontId="13" fillId="0" borderId="78" xfId="0" applyNumberFormat="1" applyFont="1" applyBorder="1" applyAlignment="1">
      <alignment vertical="center"/>
    </xf>
    <xf numFmtId="43" fontId="13" fillId="0" borderId="35" xfId="0" applyNumberFormat="1" applyFont="1" applyBorder="1" applyAlignment="1">
      <alignment vertical="center"/>
    </xf>
    <xf numFmtId="166" fontId="13" fillId="0" borderId="27" xfId="0" applyNumberFormat="1" applyFont="1" applyBorder="1" applyAlignment="1">
      <alignment vertical="center"/>
    </xf>
    <xf numFmtId="166" fontId="13" fillId="0" borderId="35" xfId="0" applyNumberFormat="1" applyFont="1" applyBorder="1" applyAlignment="1">
      <alignment vertical="center"/>
    </xf>
    <xf numFmtId="0" fontId="13" fillId="0" borderId="37" xfId="0" applyFont="1" applyBorder="1" applyAlignment="1">
      <alignment vertical="center" wrapText="1"/>
    </xf>
    <xf numFmtId="0" fontId="30" fillId="0" borderId="31" xfId="0" applyFont="1" applyBorder="1" applyAlignment="1">
      <alignment horizontal="center" vertical="center" wrapText="1"/>
    </xf>
    <xf numFmtId="43" fontId="13" fillId="5" borderId="202" xfId="1" applyFont="1" applyFill="1" applyBorder="1" applyAlignment="1" applyProtection="1">
      <alignment horizontal="center" vertical="center" wrapText="1"/>
      <protection locked="0"/>
    </xf>
    <xf numFmtId="43" fontId="13" fillId="5" borderId="195" xfId="1" applyFont="1" applyFill="1" applyBorder="1" applyAlignment="1" applyProtection="1">
      <alignment horizontal="center" vertical="center" wrapText="1"/>
      <protection locked="0"/>
    </xf>
    <xf numFmtId="43" fontId="13" fillId="5" borderId="203" xfId="1" applyFont="1" applyFill="1" applyBorder="1" applyAlignment="1" applyProtection="1">
      <alignment horizontal="center" vertical="center" wrapText="1"/>
      <protection locked="0"/>
    </xf>
    <xf numFmtId="43" fontId="13" fillId="5" borderId="117" xfId="1" applyFont="1" applyFill="1" applyBorder="1" applyAlignment="1" applyProtection="1">
      <alignment horizontal="center" vertical="center" wrapText="1"/>
      <protection locked="0"/>
    </xf>
    <xf numFmtId="43" fontId="13" fillId="0" borderId="79" xfId="0" applyNumberFormat="1" applyFont="1" applyBorder="1" applyAlignment="1">
      <alignment vertical="center"/>
    </xf>
    <xf numFmtId="43" fontId="13" fillId="0" borderId="37" xfId="0" applyNumberFormat="1" applyFont="1" applyBorder="1" applyAlignment="1">
      <alignment vertical="center"/>
    </xf>
    <xf numFmtId="166" fontId="13" fillId="0" borderId="53" xfId="0" applyNumberFormat="1" applyFont="1" applyBorder="1" applyAlignment="1">
      <alignment vertical="center"/>
    </xf>
    <xf numFmtId="166" fontId="13" fillId="0" borderId="37" xfId="0" applyNumberFormat="1" applyFont="1" applyBorder="1" applyAlignment="1">
      <alignment vertical="center"/>
    </xf>
    <xf numFmtId="43" fontId="13" fillId="5" borderId="220" xfId="1" applyFont="1" applyFill="1" applyBorder="1" applyAlignment="1" applyProtection="1">
      <alignment horizontal="center" vertical="center" wrapText="1"/>
      <protection locked="0"/>
    </xf>
    <xf numFmtId="43" fontId="13" fillId="5" borderId="219" xfId="1" applyFont="1" applyFill="1" applyBorder="1" applyAlignment="1" applyProtection="1">
      <alignment horizontal="center" vertical="center" wrapText="1"/>
      <protection locked="0"/>
    </xf>
    <xf numFmtId="43" fontId="13" fillId="5" borderId="221" xfId="1" applyFont="1" applyFill="1" applyBorder="1" applyAlignment="1" applyProtection="1">
      <alignment horizontal="center" vertical="center" wrapText="1"/>
      <protection locked="0"/>
    </xf>
    <xf numFmtId="43" fontId="13" fillId="5" borderId="118" xfId="1" applyFont="1" applyFill="1" applyBorder="1" applyAlignment="1" applyProtection="1">
      <alignment horizontal="center" vertical="center" wrapText="1"/>
      <protection locked="0"/>
    </xf>
    <xf numFmtId="43" fontId="13" fillId="0" borderId="85" xfId="0" applyNumberFormat="1" applyFont="1" applyBorder="1" applyAlignment="1">
      <alignment vertical="center"/>
    </xf>
    <xf numFmtId="43" fontId="13" fillId="0" borderId="51" xfId="0" applyNumberFormat="1" applyFont="1" applyBorder="1" applyAlignment="1">
      <alignment vertical="center"/>
    </xf>
    <xf numFmtId="166" fontId="13" fillId="0" borderId="28" xfId="0" applyNumberFormat="1" applyFont="1" applyBorder="1" applyAlignment="1">
      <alignment vertical="center"/>
    </xf>
    <xf numFmtId="166" fontId="13" fillId="0" borderId="51" xfId="0" applyNumberFormat="1" applyFont="1" applyBorder="1" applyAlignment="1">
      <alignment vertical="center"/>
    </xf>
    <xf numFmtId="43" fontId="13" fillId="5" borderId="222" xfId="1" applyFont="1" applyFill="1" applyBorder="1" applyAlignment="1" applyProtection="1">
      <alignment horizontal="center" vertical="center" wrapText="1"/>
      <protection locked="0"/>
    </xf>
    <xf numFmtId="43" fontId="13" fillId="5" borderId="223" xfId="1" applyFont="1" applyFill="1" applyBorder="1" applyAlignment="1" applyProtection="1">
      <alignment horizontal="center" vertical="center" wrapText="1"/>
      <protection locked="0"/>
    </xf>
    <xf numFmtId="43" fontId="13" fillId="5" borderId="224" xfId="1" applyFont="1" applyFill="1" applyBorder="1" applyAlignment="1" applyProtection="1">
      <alignment horizontal="center" vertical="center" wrapText="1"/>
      <protection locked="0"/>
    </xf>
    <xf numFmtId="43" fontId="13" fillId="5" borderId="108" xfId="1" applyFont="1" applyFill="1" applyBorder="1" applyAlignment="1" applyProtection="1">
      <alignment horizontal="center" vertical="center" wrapText="1"/>
      <protection locked="0"/>
    </xf>
    <xf numFmtId="43" fontId="13" fillId="0" borderId="82" xfId="0" applyNumberFormat="1" applyFont="1" applyBorder="1" applyAlignment="1">
      <alignment vertical="center"/>
    </xf>
    <xf numFmtId="43" fontId="13" fillId="0" borderId="44" xfId="0" applyNumberFormat="1" applyFont="1" applyBorder="1" applyAlignment="1">
      <alignment vertical="center"/>
    </xf>
    <xf numFmtId="166" fontId="13" fillId="0" borderId="57" xfId="0" applyNumberFormat="1" applyFont="1" applyBorder="1" applyAlignment="1">
      <alignment vertical="center"/>
    </xf>
    <xf numFmtId="166" fontId="13" fillId="0" borderId="44" xfId="0" applyNumberFormat="1" applyFont="1" applyBorder="1" applyAlignment="1">
      <alignment vertical="center"/>
    </xf>
    <xf numFmtId="43" fontId="13" fillId="0" borderId="176" xfId="0" applyNumberFormat="1" applyFont="1" applyBorder="1" applyAlignment="1">
      <alignment vertical="center"/>
    </xf>
    <xf numFmtId="43" fontId="13" fillId="0" borderId="66" xfId="0" applyNumberFormat="1" applyFont="1" applyBorder="1" applyAlignment="1">
      <alignment vertical="center"/>
    </xf>
    <xf numFmtId="166" fontId="13" fillId="0" borderId="64" xfId="0" applyNumberFormat="1" applyFont="1" applyBorder="1" applyAlignment="1">
      <alignment vertical="center"/>
    </xf>
    <xf numFmtId="166" fontId="13" fillId="0" borderId="66" xfId="0" applyNumberFormat="1" applyFont="1" applyBorder="1" applyAlignment="1">
      <alignment vertical="center"/>
    </xf>
    <xf numFmtId="43" fontId="13" fillId="0" borderId="143" xfId="0" applyNumberFormat="1" applyFont="1" applyBorder="1" applyAlignment="1">
      <alignment vertical="center"/>
    </xf>
    <xf numFmtId="166" fontId="13" fillId="0" borderId="43" xfId="0" applyNumberFormat="1" applyFont="1" applyBorder="1" applyAlignment="1">
      <alignment vertical="center"/>
    </xf>
    <xf numFmtId="43" fontId="13" fillId="0" borderId="94" xfId="0" applyNumberFormat="1" applyFont="1" applyBorder="1" applyAlignment="1">
      <alignment vertical="center"/>
    </xf>
    <xf numFmtId="166" fontId="13" fillId="0" borderId="36" xfId="0" applyNumberFormat="1" applyFont="1" applyBorder="1" applyAlignment="1">
      <alignment vertical="center"/>
    </xf>
    <xf numFmtId="43" fontId="13" fillId="0" borderId="144" xfId="0" applyNumberFormat="1" applyFont="1" applyBorder="1" applyAlignment="1">
      <alignment vertical="center"/>
    </xf>
    <xf numFmtId="43" fontId="13" fillId="0" borderId="96" xfId="0" applyNumberFormat="1" applyFont="1" applyBorder="1" applyAlignment="1">
      <alignment vertical="center"/>
    </xf>
    <xf numFmtId="166" fontId="13" fillId="0" borderId="67" xfId="0" applyNumberFormat="1" applyFont="1" applyBorder="1" applyAlignment="1">
      <alignment vertical="center"/>
    </xf>
    <xf numFmtId="166" fontId="13" fillId="0" borderId="96" xfId="0" applyNumberFormat="1" applyFont="1" applyBorder="1" applyAlignment="1">
      <alignment vertical="center"/>
    </xf>
    <xf numFmtId="0" fontId="30" fillId="0" borderId="50" xfId="0" applyFont="1" applyBorder="1" applyAlignment="1">
      <alignment horizontal="center" vertical="center" wrapText="1"/>
    </xf>
    <xf numFmtId="0" fontId="30" fillId="0" borderId="63" xfId="0" applyFont="1" applyBorder="1" applyAlignment="1">
      <alignment horizontal="center" vertical="center" wrapText="1"/>
    </xf>
    <xf numFmtId="43" fontId="13" fillId="0" borderId="170" xfId="0" applyNumberFormat="1" applyFont="1" applyBorder="1" applyAlignment="1">
      <alignment vertical="center"/>
    </xf>
    <xf numFmtId="43" fontId="13" fillId="0" borderId="95" xfId="0" applyNumberFormat="1" applyFont="1" applyBorder="1" applyAlignment="1">
      <alignment vertical="center"/>
    </xf>
    <xf numFmtId="43" fontId="13" fillId="0" borderId="81" xfId="0" applyNumberFormat="1" applyFont="1" applyBorder="1" applyAlignment="1">
      <alignment vertical="center"/>
    </xf>
    <xf numFmtId="43" fontId="13" fillId="0" borderId="71" xfId="0" applyNumberFormat="1" applyFont="1" applyBorder="1" applyAlignment="1">
      <alignment vertical="center"/>
    </xf>
    <xf numFmtId="166" fontId="13" fillId="0" borderId="69" xfId="0" applyNumberFormat="1" applyFont="1" applyBorder="1" applyAlignment="1">
      <alignment vertical="center"/>
    </xf>
    <xf numFmtId="166" fontId="13" fillId="0" borderId="71" xfId="0" applyNumberFormat="1" applyFont="1" applyBorder="1" applyAlignment="1">
      <alignment vertical="center"/>
    </xf>
    <xf numFmtId="0" fontId="21" fillId="0" borderId="207" xfId="0" applyFont="1" applyBorder="1" applyAlignment="1">
      <alignment horizontal="left" vertical="center" wrapText="1"/>
    </xf>
    <xf numFmtId="166" fontId="13" fillId="0" borderId="207" xfId="0" applyNumberFormat="1" applyFont="1" applyBorder="1" applyAlignment="1">
      <alignment vertical="center"/>
    </xf>
    <xf numFmtId="166" fontId="13" fillId="0" borderId="52" xfId="0" applyNumberFormat="1" applyFont="1" applyBorder="1" applyAlignment="1">
      <alignment vertical="center"/>
    </xf>
    <xf numFmtId="166" fontId="13" fillId="0" borderId="65" xfId="0" applyNumberFormat="1" applyFont="1" applyBorder="1" applyAlignment="1">
      <alignment vertical="center"/>
    </xf>
    <xf numFmtId="166" fontId="23" fillId="0" borderId="9" xfId="0" applyNumberFormat="1" applyFont="1" applyBorder="1" applyAlignment="1">
      <alignment vertical="center"/>
    </xf>
    <xf numFmtId="0" fontId="21" fillId="0" borderId="38" xfId="0" applyFont="1" applyBorder="1" applyAlignment="1">
      <alignment horizontal="left" vertical="center" wrapText="1"/>
    </xf>
    <xf numFmtId="166" fontId="13" fillId="0" borderId="38" xfId="0" applyNumberFormat="1" applyFont="1" applyBorder="1" applyAlignment="1">
      <alignment vertical="center"/>
    </xf>
    <xf numFmtId="166" fontId="13" fillId="0" borderId="48" xfId="0" applyNumberFormat="1" applyFont="1" applyBorder="1" applyAlignment="1">
      <alignment vertical="center"/>
    </xf>
    <xf numFmtId="166" fontId="13" fillId="0" borderId="68" xfId="0" applyNumberFormat="1" applyFont="1" applyBorder="1" applyAlignment="1">
      <alignment vertical="center"/>
    </xf>
    <xf numFmtId="0" fontId="21" fillId="0" borderId="39" xfId="0" applyFont="1" applyBorder="1" applyAlignment="1">
      <alignment horizontal="left" vertical="center" wrapText="1"/>
    </xf>
    <xf numFmtId="0" fontId="30" fillId="0" borderId="4" xfId="0" applyFont="1" applyBorder="1" applyAlignment="1">
      <alignment horizontal="center" vertical="center" wrapText="1"/>
    </xf>
    <xf numFmtId="43" fontId="13" fillId="5" borderId="4" xfId="1" applyFont="1" applyFill="1" applyBorder="1" applyAlignment="1" applyProtection="1">
      <alignment vertical="center" wrapText="1"/>
      <protection locked="0"/>
    </xf>
    <xf numFmtId="166" fontId="13" fillId="0" borderId="39" xfId="0" applyNumberFormat="1" applyFont="1" applyBorder="1" applyAlignment="1">
      <alignment vertical="center"/>
    </xf>
    <xf numFmtId="166" fontId="13" fillId="0" borderId="49" xfId="0" applyNumberFormat="1" applyFont="1" applyBorder="1" applyAlignment="1">
      <alignment vertical="center"/>
    </xf>
    <xf numFmtId="166" fontId="13" fillId="0" borderId="70" xfId="0" applyNumberFormat="1" applyFont="1" applyBorder="1" applyAlignment="1">
      <alignment vertical="center"/>
    </xf>
    <xf numFmtId="166" fontId="23" fillId="0" borderId="22" xfId="0" applyNumberFormat="1" applyFont="1" applyBorder="1" applyAlignment="1">
      <alignment vertical="center"/>
    </xf>
    <xf numFmtId="43" fontId="13" fillId="5" borderId="202" xfId="1" applyFont="1" applyFill="1" applyBorder="1" applyAlignment="1" applyProtection="1">
      <alignment vertical="center" wrapText="1"/>
      <protection locked="0"/>
    </xf>
    <xf numFmtId="43" fontId="13" fillId="5" borderId="195" xfId="1" applyFont="1" applyFill="1" applyBorder="1" applyAlignment="1" applyProtection="1">
      <alignment vertical="center" wrapText="1"/>
      <protection locked="0"/>
    </xf>
    <xf numFmtId="43" fontId="13" fillId="5" borderId="203" xfId="1" applyFont="1" applyFill="1" applyBorder="1" applyAlignment="1" applyProtection="1">
      <alignment vertical="center" wrapText="1"/>
      <protection locked="0"/>
    </xf>
    <xf numFmtId="0" fontId="26" fillId="0" borderId="12" xfId="0" applyFont="1" applyBorder="1"/>
    <xf numFmtId="0" fontId="26" fillId="0" borderId="11" xfId="0" applyFont="1" applyBorder="1"/>
    <xf numFmtId="44" fontId="27" fillId="3" borderId="0" xfId="50" applyFont="1" applyFill="1" applyBorder="1" applyAlignment="1" applyProtection="1">
      <alignment horizontal="center" vertical="center" wrapText="1"/>
    </xf>
    <xf numFmtId="0" fontId="26" fillId="0" borderId="129" xfId="0" applyFont="1" applyBorder="1"/>
    <xf numFmtId="0" fontId="26" fillId="0" borderId="14" xfId="0" applyFont="1" applyBorder="1"/>
    <xf numFmtId="0" fontId="26" fillId="0" borderId="145" xfId="0" applyFont="1" applyBorder="1"/>
    <xf numFmtId="0" fontId="26" fillId="0" borderId="196" xfId="0" applyFont="1" applyBorder="1"/>
    <xf numFmtId="0" fontId="26" fillId="0" borderId="90" xfId="0" applyFont="1" applyBorder="1"/>
    <xf numFmtId="0" fontId="19" fillId="17" borderId="5" xfId="0" applyFont="1" applyFill="1" applyBorder="1" applyAlignment="1">
      <alignment horizontal="center" vertical="center" wrapText="1"/>
    </xf>
    <xf numFmtId="0" fontId="19" fillId="17" borderId="16" xfId="0" applyFont="1" applyFill="1" applyBorder="1" applyAlignment="1">
      <alignment horizontal="center" vertical="center" wrapText="1"/>
    </xf>
    <xf numFmtId="43" fontId="27" fillId="17" borderId="56" xfId="50" applyNumberFormat="1" applyFont="1" applyFill="1" applyBorder="1" applyAlignment="1" applyProtection="1">
      <alignment horizontal="center" vertical="center" wrapText="1"/>
    </xf>
    <xf numFmtId="44" fontId="27" fillId="17" borderId="134" xfId="50" applyFont="1" applyFill="1" applyBorder="1" applyAlignment="1" applyProtection="1">
      <alignment horizontal="center" vertical="center" wrapText="1"/>
    </xf>
    <xf numFmtId="44" fontId="27" fillId="17" borderId="135" xfId="50" applyFont="1" applyFill="1" applyBorder="1" applyAlignment="1" applyProtection="1">
      <alignment horizontal="center" vertical="center" wrapText="1"/>
    </xf>
    <xf numFmtId="9" fontId="27" fillId="17" borderId="56" xfId="2" applyFont="1" applyFill="1" applyBorder="1" applyAlignment="1" applyProtection="1">
      <alignment horizontal="center" vertical="center"/>
    </xf>
    <xf numFmtId="0" fontId="26" fillId="0" borderId="26" xfId="0" applyFont="1" applyBorder="1"/>
    <xf numFmtId="43" fontId="27" fillId="17" borderId="40" xfId="50" applyNumberFormat="1" applyFont="1" applyFill="1" applyBorder="1" applyAlignment="1" applyProtection="1">
      <alignment horizontal="center" vertical="center" wrapText="1"/>
    </xf>
    <xf numFmtId="165" fontId="20" fillId="5" borderId="77" xfId="0" applyNumberFormat="1" applyFont="1" applyFill="1" applyBorder="1" applyAlignment="1" applyProtection="1">
      <alignment horizontal="center" vertical="center" wrapText="1"/>
      <protection locked="0"/>
    </xf>
    <xf numFmtId="0" fontId="20" fillId="5" borderId="168" xfId="0" applyFont="1" applyFill="1" applyBorder="1" applyAlignment="1">
      <alignment horizontal="center" vertical="center" wrapText="1"/>
    </xf>
    <xf numFmtId="0" fontId="21" fillId="0" borderId="29" xfId="0" applyFont="1" applyBorder="1" applyAlignment="1">
      <alignment vertical="center" wrapText="1"/>
    </xf>
    <xf numFmtId="0" fontId="22" fillId="0" borderId="32" xfId="0" applyFont="1" applyBorder="1" applyAlignment="1">
      <alignment vertical="center" wrapText="1"/>
    </xf>
    <xf numFmtId="0" fontId="13" fillId="5" borderId="24" xfId="0" applyFont="1" applyFill="1" applyBorder="1" applyAlignment="1" applyProtection="1">
      <alignment horizontal="center" vertical="center" wrapText="1"/>
      <protection locked="0"/>
    </xf>
    <xf numFmtId="43" fontId="13" fillId="5" borderId="25" xfId="1" applyFont="1" applyFill="1" applyBorder="1" applyAlignment="1" applyProtection="1">
      <alignment horizontal="center" vertical="center" wrapText="1"/>
      <protection locked="0"/>
    </xf>
    <xf numFmtId="166" fontId="13" fillId="0" borderId="225" xfId="0" applyNumberFormat="1" applyFont="1" applyBorder="1" applyAlignment="1">
      <alignment horizontal="center" vertical="center"/>
    </xf>
    <xf numFmtId="166" fontId="13" fillId="0" borderId="47" xfId="0" applyNumberFormat="1" applyFont="1" applyBorder="1" applyAlignment="1">
      <alignment horizontal="center" vertical="center"/>
    </xf>
    <xf numFmtId="166" fontId="13" fillId="0" borderId="32" xfId="0" applyNumberFormat="1" applyFont="1" applyBorder="1" applyAlignment="1">
      <alignment horizontal="center" vertical="center"/>
    </xf>
    <xf numFmtId="166" fontId="13" fillId="0" borderId="33" xfId="0" applyNumberFormat="1" applyFont="1" applyBorder="1" applyAlignment="1">
      <alignment horizontal="center" vertical="center"/>
    </xf>
    <xf numFmtId="166" fontId="23" fillId="0" borderId="33" xfId="0" applyNumberFormat="1" applyFont="1" applyBorder="1" applyAlignment="1">
      <alignment horizontal="center" vertical="center"/>
    </xf>
    <xf numFmtId="44" fontId="13" fillId="5" borderId="208" xfId="0" applyNumberFormat="1" applyFont="1" applyFill="1" applyBorder="1" applyAlignment="1" applyProtection="1">
      <alignment horizontal="center" vertical="center" wrapText="1"/>
      <protection locked="0"/>
    </xf>
    <xf numFmtId="44" fontId="13" fillId="5" borderId="209" xfId="0" applyNumberFormat="1" applyFont="1" applyFill="1" applyBorder="1" applyAlignment="1" applyProtection="1">
      <alignment horizontal="center" vertical="center" wrapText="1"/>
      <protection locked="0"/>
    </xf>
    <xf numFmtId="178" fontId="13" fillId="0" borderId="29" xfId="0" applyNumberFormat="1" applyFont="1" applyBorder="1" applyAlignment="1">
      <alignment horizontal="center" vertical="center"/>
    </xf>
    <xf numFmtId="166" fontId="13" fillId="0" borderId="29" xfId="0" applyNumberFormat="1" applyFont="1" applyBorder="1" applyAlignment="1">
      <alignment horizontal="center" vertical="center"/>
    </xf>
    <xf numFmtId="0" fontId="21" fillId="0" borderId="63" xfId="0" applyFont="1" applyBorder="1" applyAlignment="1">
      <alignment vertical="center" wrapText="1"/>
    </xf>
    <xf numFmtId="0" fontId="22" fillId="0" borderId="43" xfId="0" applyFont="1" applyBorder="1" applyAlignment="1">
      <alignment vertical="center" wrapText="1"/>
    </xf>
    <xf numFmtId="0" fontId="13" fillId="5" borderId="114" xfId="0" applyFont="1" applyFill="1" applyBorder="1" applyAlignment="1" applyProtection="1">
      <alignment horizontal="center" vertical="center" wrapText="1"/>
      <protection locked="0"/>
    </xf>
    <xf numFmtId="43" fontId="13" fillId="5" borderId="111" xfId="1" applyFont="1" applyFill="1" applyBorder="1" applyAlignment="1" applyProtection="1">
      <alignment horizontal="center" vertical="center" wrapText="1"/>
      <protection locked="0"/>
    </xf>
    <xf numFmtId="166" fontId="13" fillId="0" borderId="207" xfId="0" applyNumberFormat="1" applyFont="1" applyBorder="1" applyAlignment="1">
      <alignment horizontal="center" vertical="center"/>
    </xf>
    <xf numFmtId="166" fontId="13" fillId="0" borderId="52" xfId="0" applyNumberFormat="1" applyFont="1" applyBorder="1" applyAlignment="1">
      <alignment horizontal="center" vertical="center"/>
    </xf>
    <xf numFmtId="166" fontId="13" fillId="0" borderId="46" xfId="0" applyNumberFormat="1" applyFont="1" applyBorder="1" applyAlignment="1">
      <alignment horizontal="center" vertical="center"/>
    </xf>
    <xf numFmtId="166" fontId="13" fillId="0" borderId="51" xfId="0" applyNumberFormat="1" applyFont="1" applyBorder="1" applyAlignment="1">
      <alignment horizontal="center" vertical="center"/>
    </xf>
    <xf numFmtId="166" fontId="23" fillId="0" borderId="51" xfId="0" applyNumberFormat="1" applyFont="1" applyBorder="1" applyAlignment="1">
      <alignment horizontal="center" vertical="center"/>
    </xf>
    <xf numFmtId="44" fontId="13" fillId="5" borderId="210" xfId="0" applyNumberFormat="1" applyFont="1" applyFill="1" applyBorder="1" applyAlignment="1" applyProtection="1">
      <alignment horizontal="center" vertical="center" wrapText="1"/>
      <protection locked="0"/>
    </xf>
    <xf numFmtId="44" fontId="13" fillId="5" borderId="211" xfId="0" applyNumberFormat="1" applyFont="1" applyFill="1" applyBorder="1" applyAlignment="1" applyProtection="1">
      <alignment horizontal="center" vertical="center" wrapText="1"/>
      <protection locked="0"/>
    </xf>
    <xf numFmtId="178" fontId="13" fillId="0" borderId="30" xfId="0" applyNumberFormat="1" applyFont="1" applyBorder="1" applyAlignment="1">
      <alignment horizontal="center" vertical="center"/>
    </xf>
    <xf numFmtId="166" fontId="13" fillId="0" borderId="30" xfId="0" applyNumberFormat="1" applyFont="1" applyBorder="1" applyAlignment="1">
      <alignment horizontal="center" vertical="center"/>
    </xf>
    <xf numFmtId="166" fontId="13" fillId="0" borderId="45" xfId="0" applyNumberFormat="1" applyFont="1" applyBorder="1" applyAlignment="1">
      <alignment horizontal="center" vertical="center"/>
    </xf>
    <xf numFmtId="166" fontId="13" fillId="0" borderId="172" xfId="0" applyNumberFormat="1" applyFont="1" applyBorder="1" applyAlignment="1">
      <alignment vertical="center"/>
    </xf>
    <xf numFmtId="166" fontId="23" fillId="0" borderId="44" xfId="0" applyNumberFormat="1" applyFont="1" applyBorder="1" applyAlignment="1">
      <alignment vertical="center"/>
    </xf>
    <xf numFmtId="178" fontId="13" fillId="0" borderId="63" xfId="0" applyNumberFormat="1" applyFont="1" applyBorder="1" applyAlignment="1">
      <alignment vertical="center"/>
    </xf>
    <xf numFmtId="166" fontId="13" fillId="0" borderId="63" xfId="0" applyNumberFormat="1" applyFont="1" applyBorder="1" applyAlignment="1">
      <alignment vertical="center"/>
    </xf>
    <xf numFmtId="166" fontId="13" fillId="0" borderId="46" xfId="0" applyNumberFormat="1" applyFont="1" applyBorder="1" applyAlignment="1">
      <alignment vertical="center"/>
    </xf>
    <xf numFmtId="166" fontId="23" fillId="0" borderId="51" xfId="0" applyNumberFormat="1" applyFont="1" applyBorder="1" applyAlignment="1">
      <alignment vertical="center"/>
    </xf>
    <xf numFmtId="178" fontId="13" fillId="0" borderId="50" xfId="0" applyNumberFormat="1" applyFont="1" applyBorder="1" applyAlignment="1">
      <alignment vertical="center"/>
    </xf>
    <xf numFmtId="166" fontId="13" fillId="0" borderId="50" xfId="0" applyNumberFormat="1" applyFont="1" applyBorder="1" applyAlignment="1">
      <alignment vertical="center"/>
    </xf>
    <xf numFmtId="0" fontId="21" fillId="0" borderId="31" xfId="0" applyFont="1" applyBorder="1" applyAlignment="1">
      <alignment horizontal="left" vertical="center" wrapText="1"/>
    </xf>
    <xf numFmtId="0" fontId="13" fillId="5" borderId="112" xfId="0" applyFont="1" applyFill="1" applyBorder="1" applyAlignment="1" applyProtection="1">
      <alignment horizontal="center" vertical="center" wrapText="1"/>
      <protection locked="0"/>
    </xf>
    <xf numFmtId="43" fontId="13" fillId="5" borderId="113" xfId="1" applyFont="1" applyFill="1" applyBorder="1" applyAlignment="1" applyProtection="1">
      <alignment horizontal="center" vertical="center" wrapText="1"/>
      <protection locked="0"/>
    </xf>
    <xf numFmtId="166" fontId="13" fillId="0" borderId="20" xfId="0" applyNumberFormat="1" applyFont="1" applyBorder="1" applyAlignment="1">
      <alignment horizontal="center" vertical="center"/>
    </xf>
    <xf numFmtId="166" fontId="13" fillId="0" borderId="22" xfId="0" applyNumberFormat="1" applyFont="1" applyBorder="1" applyAlignment="1">
      <alignment vertical="center"/>
    </xf>
    <xf numFmtId="166" fontId="23" fillId="0" borderId="71" xfId="0" applyNumberFormat="1" applyFont="1" applyBorder="1" applyAlignment="1">
      <alignment vertical="center"/>
    </xf>
    <xf numFmtId="44" fontId="13" fillId="5" borderId="212" xfId="0" applyNumberFormat="1" applyFont="1" applyFill="1" applyBorder="1" applyAlignment="1" applyProtection="1">
      <alignment horizontal="center" vertical="center" wrapText="1"/>
      <protection locked="0"/>
    </xf>
    <xf numFmtId="44" fontId="13" fillId="5" borderId="213" xfId="0" applyNumberFormat="1" applyFont="1" applyFill="1" applyBorder="1" applyAlignment="1" applyProtection="1">
      <alignment horizontal="center" vertical="center" wrapText="1"/>
      <protection locked="0"/>
    </xf>
    <xf numFmtId="178" fontId="13" fillId="0" borderId="4" xfId="0" applyNumberFormat="1" applyFont="1" applyBorder="1" applyAlignment="1">
      <alignment vertical="center"/>
    </xf>
    <xf numFmtId="166" fontId="13" fillId="0" borderId="4" xfId="0" applyNumberFormat="1" applyFont="1" applyBorder="1" applyAlignment="1">
      <alignment vertical="center"/>
    </xf>
    <xf numFmtId="0" fontId="26" fillId="0" borderId="136" xfId="0" applyFont="1" applyBorder="1"/>
    <xf numFmtId="44" fontId="27" fillId="17" borderId="69" xfId="50" applyFont="1" applyFill="1" applyBorder="1" applyAlignment="1" applyProtection="1">
      <alignment horizontal="center" vertical="center" wrapText="1"/>
    </xf>
    <xf numFmtId="44" fontId="27" fillId="17" borderId="71" xfId="50" applyFont="1" applyFill="1" applyBorder="1" applyAlignment="1" applyProtection="1">
      <alignment horizontal="center" vertical="center" wrapText="1"/>
    </xf>
    <xf numFmtId="44" fontId="32" fillId="17" borderId="71" xfId="50" applyFont="1" applyFill="1" applyBorder="1" applyAlignment="1" applyProtection="1">
      <alignment horizontal="center" vertical="center" wrapText="1"/>
    </xf>
    <xf numFmtId="43" fontId="27" fillId="17" borderId="5" xfId="50" applyNumberFormat="1" applyFont="1" applyFill="1" applyBorder="1" applyAlignment="1" applyProtection="1">
      <alignment horizontal="center" vertical="center" wrapText="1"/>
    </xf>
    <xf numFmtId="44" fontId="27" fillId="17" borderId="5" xfId="50" applyFont="1" applyFill="1" applyBorder="1" applyAlignment="1" applyProtection="1">
      <alignment horizontal="center" vertical="center" wrapText="1"/>
    </xf>
    <xf numFmtId="44" fontId="27" fillId="17" borderId="17" xfId="50" applyFont="1" applyFill="1" applyBorder="1" applyAlignment="1" applyProtection="1">
      <alignment horizontal="center" vertical="center" wrapText="1"/>
    </xf>
    <xf numFmtId="0" fontId="20" fillId="5" borderId="124" xfId="0" applyFont="1" applyFill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 wrapText="1"/>
    </xf>
    <xf numFmtId="0" fontId="13" fillId="0" borderId="83" xfId="0" applyFont="1" applyBorder="1" applyAlignment="1">
      <alignment vertical="center" wrapText="1"/>
    </xf>
    <xf numFmtId="0" fontId="17" fillId="0" borderId="29" xfId="0" applyFont="1" applyBorder="1" applyAlignment="1">
      <alignment horizontal="center" vertical="center" wrapText="1"/>
    </xf>
    <xf numFmtId="43" fontId="13" fillId="5" borderId="152" xfId="1" applyFont="1" applyFill="1" applyBorder="1" applyAlignment="1" applyProtection="1">
      <alignment horizontal="center" vertical="center" wrapText="1"/>
      <protection locked="0"/>
    </xf>
    <xf numFmtId="166" fontId="13" fillId="0" borderId="54" xfId="0" applyNumberFormat="1" applyFont="1" applyBorder="1" applyAlignment="1">
      <alignment horizontal="center" vertical="center"/>
    </xf>
    <xf numFmtId="44" fontId="17" fillId="5" borderId="139" xfId="50" applyFont="1" applyFill="1" applyBorder="1" applyAlignment="1" applyProtection="1">
      <alignment horizontal="center" vertical="center"/>
      <protection locked="0"/>
    </xf>
    <xf numFmtId="44" fontId="17" fillId="5" borderId="214" xfId="50" applyFont="1" applyFill="1" applyBorder="1" applyAlignment="1" applyProtection="1">
      <alignment horizontal="center" vertical="center"/>
      <protection locked="0"/>
    </xf>
    <xf numFmtId="43" fontId="17" fillId="5" borderId="140" xfId="50" applyNumberFormat="1" applyFont="1" applyFill="1" applyBorder="1" applyAlignment="1" applyProtection="1">
      <alignment horizontal="center" vertical="center"/>
      <protection locked="0"/>
    </xf>
    <xf numFmtId="178" fontId="13" fillId="0" borderId="33" xfId="0" applyNumberFormat="1" applyFont="1" applyBorder="1" applyAlignment="1">
      <alignment horizontal="center" vertical="center"/>
    </xf>
    <xf numFmtId="0" fontId="21" fillId="0" borderId="6" xfId="0" applyFont="1" applyBorder="1" applyAlignment="1">
      <alignment vertical="center" wrapText="1"/>
    </xf>
    <xf numFmtId="0" fontId="22" fillId="0" borderId="67" xfId="0" applyFont="1" applyBorder="1" applyAlignment="1">
      <alignment horizontal="center" vertical="center" wrapText="1"/>
    </xf>
    <xf numFmtId="0" fontId="13" fillId="0" borderId="85" xfId="0" applyFont="1" applyBorder="1" applyAlignment="1">
      <alignment vertical="center" wrapText="1"/>
    </xf>
    <xf numFmtId="0" fontId="17" fillId="0" borderId="50" xfId="0" applyFont="1" applyBorder="1" applyAlignment="1">
      <alignment horizontal="center" vertical="center" wrapText="1"/>
    </xf>
    <xf numFmtId="43" fontId="13" fillId="5" borderId="171" xfId="1" applyFont="1" applyFill="1" applyBorder="1" applyAlignment="1" applyProtection="1">
      <alignment horizontal="center" vertical="center" wrapText="1"/>
      <protection locked="0"/>
    </xf>
    <xf numFmtId="166" fontId="13" fillId="0" borderId="28" xfId="0" applyNumberFormat="1" applyFont="1" applyBorder="1" applyAlignment="1">
      <alignment horizontal="center" vertical="center"/>
    </xf>
    <xf numFmtId="0" fontId="22" fillId="0" borderId="69" xfId="0" applyFont="1" applyBorder="1" applyAlignment="1">
      <alignment horizontal="center" vertical="center" wrapText="1"/>
    </xf>
    <xf numFmtId="0" fontId="13" fillId="0" borderId="79" xfId="0" applyFont="1" applyBorder="1" applyAlignment="1">
      <alignment horizontal="left" vertical="center" wrapText="1"/>
    </xf>
    <xf numFmtId="0" fontId="17" fillId="0" borderId="31" xfId="0" applyFont="1" applyBorder="1" applyAlignment="1">
      <alignment horizontal="center" vertical="center" wrapText="1"/>
    </xf>
    <xf numFmtId="43" fontId="13" fillId="5" borderId="153" xfId="1" applyFont="1" applyFill="1" applyBorder="1" applyAlignment="1" applyProtection="1">
      <alignment horizontal="center" vertical="center" wrapText="1"/>
      <protection locked="0"/>
    </xf>
    <xf numFmtId="0" fontId="26" fillId="0" borderId="136" xfId="0" applyFont="1" applyBorder="1" applyAlignment="1">
      <alignment horizontal="center"/>
    </xf>
    <xf numFmtId="0" fontId="26" fillId="0" borderId="244" xfId="0" applyFont="1" applyBorder="1"/>
    <xf numFmtId="0" fontId="26" fillId="3" borderId="0" xfId="0" applyFont="1" applyFill="1"/>
    <xf numFmtId="0" fontId="26" fillId="0" borderId="12" xfId="0" applyFont="1" applyBorder="1" applyAlignment="1">
      <alignment horizontal="center"/>
    </xf>
    <xf numFmtId="0" fontId="29" fillId="0" borderId="0" xfId="0" applyFont="1" applyAlignment="1">
      <alignment horizontal="center"/>
    </xf>
    <xf numFmtId="44" fontId="27" fillId="17" borderId="40" xfId="50" applyFont="1" applyFill="1" applyBorder="1" applyAlignment="1" applyProtection="1">
      <alignment horizontal="center" vertical="center" wrapText="1"/>
    </xf>
    <xf numFmtId="44" fontId="27" fillId="17" borderId="56" xfId="50" applyFont="1" applyFill="1" applyBorder="1" applyAlignment="1" applyProtection="1">
      <alignment horizontal="center" vertical="center" wrapText="1"/>
    </xf>
    <xf numFmtId="44" fontId="32" fillId="17" borderId="56" xfId="50" applyFont="1" applyFill="1" applyBorder="1" applyAlignment="1" applyProtection="1">
      <alignment horizontal="center" vertical="center" wrapText="1"/>
    </xf>
    <xf numFmtId="0" fontId="30" fillId="0" borderId="254" xfId="0" applyFont="1" applyBorder="1" applyAlignment="1">
      <alignment horizontal="left" vertical="center" wrapText="1"/>
    </xf>
    <xf numFmtId="0" fontId="30" fillId="0" borderId="256" xfId="0" applyFont="1" applyBorder="1" applyAlignment="1">
      <alignment horizontal="center" vertical="center" wrapText="1"/>
    </xf>
    <xf numFmtId="43" fontId="17" fillId="5" borderId="73" xfId="50" applyNumberFormat="1" applyFont="1" applyFill="1" applyBorder="1" applyAlignment="1" applyProtection="1">
      <alignment vertical="center"/>
      <protection locked="0"/>
    </xf>
    <xf numFmtId="43" fontId="17" fillId="5" borderId="192" xfId="50" applyNumberFormat="1" applyFont="1" applyFill="1" applyBorder="1" applyAlignment="1" applyProtection="1">
      <alignment vertical="center"/>
      <protection locked="0"/>
    </xf>
    <xf numFmtId="43" fontId="17" fillId="5" borderId="192" xfId="50" applyNumberFormat="1" applyFont="1" applyFill="1" applyBorder="1" applyAlignment="1" applyProtection="1">
      <alignment horizontal="center" vertical="center"/>
      <protection locked="0"/>
    </xf>
    <xf numFmtId="43" fontId="17" fillId="5" borderId="193" xfId="50" applyNumberFormat="1" applyFont="1" applyFill="1" applyBorder="1" applyAlignment="1" applyProtection="1">
      <alignment horizontal="center" vertical="center"/>
      <protection locked="0"/>
    </xf>
    <xf numFmtId="43" fontId="17" fillId="5" borderId="215" xfId="50" applyNumberFormat="1" applyFont="1" applyFill="1" applyBorder="1" applyAlignment="1" applyProtection="1">
      <alignment horizontal="center" vertical="center"/>
      <protection locked="0"/>
    </xf>
    <xf numFmtId="0" fontId="30" fillId="0" borderId="230" xfId="0" applyFont="1" applyBorder="1" applyAlignment="1">
      <alignment horizontal="center" vertical="center" wrapText="1"/>
    </xf>
    <xf numFmtId="179" fontId="30" fillId="0" borderId="156" xfId="0" applyNumberFormat="1" applyFont="1" applyBorder="1" applyAlignment="1">
      <alignment vertical="center" wrapText="1"/>
    </xf>
    <xf numFmtId="0" fontId="30" fillId="0" borderId="255" xfId="0" applyFont="1" applyBorder="1" applyAlignment="1">
      <alignment horizontal="left" vertical="center" wrapText="1"/>
    </xf>
    <xf numFmtId="0" fontId="30" fillId="0" borderId="257" xfId="0" applyFont="1" applyBorder="1" applyAlignment="1">
      <alignment horizontal="center" vertical="center" wrapText="1"/>
    </xf>
    <xf numFmtId="43" fontId="17" fillId="5" borderId="114" xfId="50" applyNumberFormat="1" applyFont="1" applyFill="1" applyBorder="1" applyAlignment="1" applyProtection="1">
      <alignment vertical="center"/>
      <protection locked="0"/>
    </xf>
    <xf numFmtId="43" fontId="17" fillId="5" borderId="216" xfId="50" applyNumberFormat="1" applyFont="1" applyFill="1" applyBorder="1" applyAlignment="1" applyProtection="1">
      <alignment vertical="center"/>
      <protection locked="0"/>
    </xf>
    <xf numFmtId="43" fontId="17" fillId="5" borderId="216" xfId="50" applyNumberFormat="1" applyFont="1" applyFill="1" applyBorder="1" applyAlignment="1" applyProtection="1">
      <alignment horizontal="center" vertical="center"/>
      <protection locked="0"/>
    </xf>
    <xf numFmtId="43" fontId="17" fillId="5" borderId="200" xfId="50" applyNumberFormat="1" applyFont="1" applyFill="1" applyBorder="1" applyAlignment="1" applyProtection="1">
      <alignment horizontal="center" vertical="center"/>
      <protection locked="0"/>
    </xf>
    <xf numFmtId="43" fontId="17" fillId="5" borderId="217" xfId="50" applyNumberFormat="1" applyFont="1" applyFill="1" applyBorder="1" applyAlignment="1" applyProtection="1">
      <alignment horizontal="center" vertical="center"/>
      <protection locked="0"/>
    </xf>
    <xf numFmtId="0" fontId="30" fillId="0" borderId="231" xfId="0" applyFont="1" applyBorder="1" applyAlignment="1">
      <alignment horizontal="center" vertical="center" wrapText="1"/>
    </xf>
    <xf numFmtId="179" fontId="30" fillId="0" borderId="154" xfId="0" applyNumberFormat="1" applyFont="1" applyBorder="1" applyAlignment="1">
      <alignment vertical="center" wrapText="1"/>
    </xf>
    <xf numFmtId="0" fontId="30" fillId="5" borderId="257" xfId="0" applyFont="1" applyFill="1" applyBorder="1" applyAlignment="1">
      <alignment horizontal="center" vertical="center" wrapText="1"/>
    </xf>
    <xf numFmtId="0" fontId="30" fillId="0" borderId="21" xfId="0" applyFont="1" applyBorder="1" applyAlignment="1">
      <alignment horizontal="left" vertical="center" wrapText="1"/>
    </xf>
    <xf numFmtId="43" fontId="17" fillId="5" borderId="112" xfId="50" applyNumberFormat="1" applyFont="1" applyFill="1" applyBorder="1" applyAlignment="1" applyProtection="1">
      <alignment vertical="center"/>
      <protection locked="0"/>
    </xf>
    <xf numFmtId="43" fontId="17" fillId="5" borderId="194" xfId="50" applyNumberFormat="1" applyFont="1" applyFill="1" applyBorder="1" applyAlignment="1" applyProtection="1">
      <alignment vertical="center"/>
      <protection locked="0"/>
    </xf>
    <xf numFmtId="43" fontId="17" fillId="5" borderId="194" xfId="50" applyNumberFormat="1" applyFont="1" applyFill="1" applyBorder="1" applyAlignment="1" applyProtection="1">
      <alignment horizontal="center" vertical="center"/>
      <protection locked="0"/>
    </xf>
    <xf numFmtId="43" fontId="17" fillId="5" borderId="195" xfId="50" applyNumberFormat="1" applyFont="1" applyFill="1" applyBorder="1" applyAlignment="1" applyProtection="1">
      <alignment horizontal="center" vertical="center"/>
      <protection locked="0"/>
    </xf>
    <xf numFmtId="43" fontId="17" fillId="5" borderId="218" xfId="50" applyNumberFormat="1" applyFont="1" applyFill="1" applyBorder="1" applyAlignment="1" applyProtection="1">
      <alignment horizontal="center" vertical="center"/>
      <protection locked="0"/>
    </xf>
    <xf numFmtId="0" fontId="30" fillId="0" borderId="228" xfId="0" applyFont="1" applyBorder="1" applyAlignment="1">
      <alignment horizontal="center" vertical="center" wrapText="1"/>
    </xf>
    <xf numFmtId="179" fontId="30" fillId="0" borderId="163" xfId="0" applyNumberFormat="1" applyFont="1" applyBorder="1" applyAlignment="1">
      <alignment vertical="center" wrapText="1"/>
    </xf>
    <xf numFmtId="0" fontId="17" fillId="0" borderId="257" xfId="0" applyFont="1" applyBorder="1" applyAlignment="1">
      <alignment horizontal="center" vertical="center" wrapText="1"/>
    </xf>
    <xf numFmtId="43" fontId="17" fillId="5" borderId="24" xfId="50" applyNumberFormat="1" applyFont="1" applyFill="1" applyBorder="1" applyAlignment="1" applyProtection="1">
      <alignment vertical="center"/>
      <protection locked="0"/>
    </xf>
    <xf numFmtId="0" fontId="17" fillId="5" borderId="257" xfId="0" applyFont="1" applyFill="1" applyBorder="1" applyAlignment="1">
      <alignment horizontal="center" vertical="center" wrapText="1"/>
    </xf>
    <xf numFmtId="0" fontId="30" fillId="0" borderId="0" xfId="0" applyFont="1" applyAlignment="1">
      <alignment horizontal="left" vertical="center" wrapText="1"/>
    </xf>
    <xf numFmtId="0" fontId="17" fillId="5" borderId="6" xfId="0" applyFont="1" applyFill="1" applyBorder="1" applyAlignment="1">
      <alignment horizontal="center" vertical="center" wrapText="1"/>
    </xf>
    <xf numFmtId="0" fontId="30" fillId="0" borderId="227" xfId="0" applyFont="1" applyBorder="1" applyAlignment="1">
      <alignment horizontal="center" vertical="center" wrapText="1"/>
    </xf>
    <xf numFmtId="0" fontId="13" fillId="0" borderId="254" xfId="0" applyFont="1" applyBorder="1" applyAlignment="1">
      <alignment horizontal="left" vertical="center" wrapText="1"/>
    </xf>
    <xf numFmtId="0" fontId="17" fillId="0" borderId="256" xfId="0" applyFont="1" applyBorder="1" applyAlignment="1">
      <alignment horizontal="center" vertical="center" wrapText="1"/>
    </xf>
    <xf numFmtId="0" fontId="13" fillId="0" borderId="255" xfId="0" applyFont="1" applyBorder="1" applyAlignment="1">
      <alignment horizontal="left" vertical="center" wrapText="1"/>
    </xf>
    <xf numFmtId="0" fontId="13" fillId="0" borderId="21" xfId="0" applyFont="1" applyBorder="1" applyAlignment="1">
      <alignment horizontal="left" vertical="center" wrapText="1"/>
    </xf>
    <xf numFmtId="0" fontId="17" fillId="5" borderId="4" xfId="0" applyFont="1" applyFill="1" applyBorder="1" applyAlignment="1">
      <alignment horizontal="center" vertical="center" wrapText="1"/>
    </xf>
    <xf numFmtId="0" fontId="19" fillId="17" borderId="17" xfId="0" applyFont="1" applyFill="1" applyBorder="1" applyAlignment="1">
      <alignment horizontal="center" vertical="center" wrapText="1"/>
    </xf>
    <xf numFmtId="43" fontId="27" fillId="17" borderId="69" xfId="50" applyNumberFormat="1" applyFont="1" applyFill="1" applyBorder="1" applyAlignment="1" applyProtection="1">
      <alignment horizontal="center" vertical="center" wrapText="1"/>
    </xf>
    <xf numFmtId="43" fontId="27" fillId="17" borderId="71" xfId="50" applyNumberFormat="1" applyFont="1" applyFill="1" applyBorder="1" applyAlignment="1" applyProtection="1">
      <alignment horizontal="center" vertical="center" wrapText="1"/>
    </xf>
    <xf numFmtId="44" fontId="27" fillId="17" borderId="137" xfId="50" applyFont="1" applyFill="1" applyBorder="1" applyAlignment="1" applyProtection="1">
      <alignment horizontal="center" vertical="center" wrapText="1"/>
    </xf>
    <xf numFmtId="44" fontId="27" fillId="17" borderId="138" xfId="50" applyFont="1" applyFill="1" applyBorder="1" applyAlignment="1" applyProtection="1">
      <alignment horizontal="center" vertical="center" wrapText="1"/>
    </xf>
    <xf numFmtId="44" fontId="27" fillId="17" borderId="55" xfId="50" applyFont="1" applyFill="1" applyBorder="1" applyAlignment="1" applyProtection="1">
      <alignment horizontal="center" vertical="center" wrapText="1"/>
    </xf>
    <xf numFmtId="44" fontId="31" fillId="17" borderId="56" xfId="50" applyFont="1" applyFill="1" applyBorder="1" applyAlignment="1" applyProtection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175" fontId="13" fillId="0" borderId="127" xfId="1" applyNumberFormat="1" applyFont="1" applyBorder="1" applyAlignment="1" applyProtection="1">
      <alignment horizontal="right" vertical="center"/>
    </xf>
    <xf numFmtId="175" fontId="13" fillId="0" borderId="247" xfId="1" applyNumberFormat="1" applyFont="1" applyBorder="1" applyAlignment="1" applyProtection="1">
      <alignment horizontal="right" vertical="center"/>
    </xf>
    <xf numFmtId="175" fontId="23" fillId="0" borderId="247" xfId="1" applyNumberFormat="1" applyFont="1" applyBorder="1" applyAlignment="1" applyProtection="1">
      <alignment horizontal="right" vertical="center"/>
    </xf>
    <xf numFmtId="2" fontId="13" fillId="0" borderId="127" xfId="1" applyNumberFormat="1" applyFont="1" applyBorder="1" applyAlignment="1" applyProtection="1">
      <alignment horizontal="right" vertical="center"/>
    </xf>
    <xf numFmtId="2" fontId="13" fillId="0" borderId="173" xfId="1" applyNumberFormat="1" applyFont="1" applyBorder="1" applyAlignment="1" applyProtection="1">
      <alignment horizontal="right" vertical="center"/>
    </xf>
    <xf numFmtId="2" fontId="13" fillId="0" borderId="247" xfId="1" applyNumberFormat="1" applyFont="1" applyBorder="1" applyAlignment="1" applyProtection="1">
      <alignment horizontal="right" vertical="center"/>
    </xf>
    <xf numFmtId="44" fontId="13" fillId="0" borderId="64" xfId="1" applyNumberFormat="1" applyFont="1" applyFill="1" applyBorder="1" applyAlignment="1" applyProtection="1">
      <alignment vertical="center"/>
    </xf>
    <xf numFmtId="44" fontId="13" fillId="0" borderId="66" xfId="1" applyNumberFormat="1" applyFont="1" applyFill="1" applyBorder="1" applyAlignment="1" applyProtection="1">
      <alignment vertical="center"/>
    </xf>
    <xf numFmtId="0" fontId="20" fillId="0" borderId="6" xfId="0" applyFont="1" applyBorder="1" applyAlignment="1">
      <alignment horizontal="left" vertical="center" wrapText="1"/>
    </xf>
    <xf numFmtId="166" fontId="17" fillId="0" borderId="6" xfId="1" applyNumberFormat="1" applyFont="1" applyFill="1" applyBorder="1" applyAlignment="1" applyProtection="1">
      <alignment vertical="center"/>
      <protection locked="0"/>
    </xf>
    <xf numFmtId="175" fontId="13" fillId="0" borderId="119" xfId="1" applyNumberFormat="1" applyFont="1" applyBorder="1" applyAlignment="1" applyProtection="1">
      <alignment horizontal="right" vertical="center"/>
    </xf>
    <xf numFmtId="175" fontId="13" fillId="0" borderId="248" xfId="1" applyNumberFormat="1" applyFont="1" applyBorder="1" applyAlignment="1" applyProtection="1">
      <alignment horizontal="right" vertical="center"/>
    </xf>
    <xf numFmtId="175" fontId="23" fillId="0" borderId="248" xfId="1" applyNumberFormat="1" applyFont="1" applyBorder="1" applyAlignment="1" applyProtection="1">
      <alignment horizontal="right" vertical="center"/>
    </xf>
    <xf numFmtId="2" fontId="13" fillId="0" borderId="119" xfId="1" applyNumberFormat="1" applyFont="1" applyBorder="1" applyAlignment="1" applyProtection="1">
      <alignment horizontal="right" vertical="center"/>
    </xf>
    <xf numFmtId="2" fontId="13" fillId="0" borderId="105" xfId="1" applyNumberFormat="1" applyFont="1" applyBorder="1" applyAlignment="1" applyProtection="1">
      <alignment horizontal="right" vertical="center"/>
    </xf>
    <xf numFmtId="2" fontId="13" fillId="0" borderId="248" xfId="1" applyNumberFormat="1" applyFont="1" applyBorder="1" applyAlignment="1" applyProtection="1">
      <alignment horizontal="right" vertical="center"/>
    </xf>
    <xf numFmtId="44" fontId="13" fillId="0" borderId="8" xfId="1" applyNumberFormat="1" applyFont="1" applyFill="1" applyBorder="1" applyAlignment="1" applyProtection="1">
      <alignment vertical="center"/>
    </xf>
    <xf numFmtId="44" fontId="13" fillId="0" borderId="9" xfId="1" applyNumberFormat="1" applyFont="1" applyFill="1" applyBorder="1" applyAlignment="1" applyProtection="1">
      <alignment vertical="center"/>
    </xf>
    <xf numFmtId="0" fontId="20" fillId="0" borderId="4" xfId="0" applyFont="1" applyBorder="1" applyAlignment="1">
      <alignment horizontal="left" vertical="center" wrapText="1"/>
    </xf>
    <xf numFmtId="166" fontId="17" fillId="0" borderId="4" xfId="1" applyNumberFormat="1" applyFont="1" applyFill="1" applyBorder="1" applyAlignment="1" applyProtection="1">
      <alignment vertical="center"/>
      <protection locked="0"/>
    </xf>
    <xf numFmtId="175" fontId="13" fillId="0" borderId="128" xfId="1" applyNumberFormat="1" applyFont="1" applyBorder="1" applyAlignment="1" applyProtection="1">
      <alignment horizontal="right" vertical="center"/>
    </xf>
    <xf numFmtId="175" fontId="13" fillId="0" borderId="249" xfId="1" applyNumberFormat="1" applyFont="1" applyBorder="1" applyAlignment="1" applyProtection="1">
      <alignment horizontal="right" vertical="center"/>
    </xf>
    <xf numFmtId="175" fontId="23" fillId="0" borderId="249" xfId="1" applyNumberFormat="1" applyFont="1" applyBorder="1" applyAlignment="1" applyProtection="1">
      <alignment horizontal="right" vertical="center"/>
    </xf>
    <xf numFmtId="2" fontId="13" fillId="0" borderId="128" xfId="1" applyNumberFormat="1" applyFont="1" applyBorder="1" applyAlignment="1" applyProtection="1">
      <alignment horizontal="right" vertical="center"/>
    </xf>
    <xf numFmtId="2" fontId="13" fillId="0" borderId="174" xfId="1" applyNumberFormat="1" applyFont="1" applyBorder="1" applyAlignment="1" applyProtection="1">
      <alignment horizontal="right" vertical="center"/>
    </xf>
    <xf numFmtId="2" fontId="13" fillId="0" borderId="249" xfId="1" applyNumberFormat="1" applyFont="1" applyBorder="1" applyAlignment="1" applyProtection="1">
      <alignment horizontal="right" vertical="center"/>
    </xf>
    <xf numFmtId="0" fontId="17" fillId="5" borderId="121" xfId="1" applyNumberFormat="1" applyFont="1" applyFill="1" applyBorder="1" applyAlignment="1" applyProtection="1">
      <alignment horizontal="center" vertical="center"/>
      <protection locked="0"/>
    </xf>
    <xf numFmtId="43" fontId="24" fillId="2" borderId="71" xfId="1" applyFont="1" applyFill="1" applyBorder="1" applyAlignment="1" applyProtection="1">
      <alignment horizontal="left" vertical="center"/>
    </xf>
    <xf numFmtId="44" fontId="24" fillId="2" borderId="76" xfId="50" applyFont="1" applyFill="1" applyBorder="1" applyAlignment="1" applyProtection="1">
      <alignment horizontal="left" vertical="center"/>
    </xf>
    <xf numFmtId="44" fontId="24" fillId="2" borderId="89" xfId="50" applyFont="1" applyFill="1" applyBorder="1" applyAlignment="1" applyProtection="1">
      <alignment horizontal="left" vertical="center"/>
    </xf>
    <xf numFmtId="175" fontId="23" fillId="0" borderId="1" xfId="1" applyNumberFormat="1" applyFont="1" applyBorder="1" applyAlignment="1" applyProtection="1">
      <alignment horizontal="right" vertical="center"/>
    </xf>
    <xf numFmtId="175" fontId="23" fillId="0" borderId="6" xfId="1" applyNumberFormat="1" applyFont="1" applyBorder="1" applyAlignment="1" applyProtection="1">
      <alignment horizontal="right" vertical="center"/>
    </xf>
    <xf numFmtId="175" fontId="23" fillId="0" borderId="4" xfId="1" applyNumberFormat="1" applyFont="1" applyBorder="1" applyAlignment="1" applyProtection="1">
      <alignment horizontal="right" vertical="center"/>
    </xf>
    <xf numFmtId="175" fontId="24" fillId="17" borderId="168" xfId="0" applyNumberFormat="1" applyFont="1" applyFill="1" applyBorder="1" applyAlignment="1">
      <alignment vertical="center"/>
    </xf>
    <xf numFmtId="175" fontId="25" fillId="17" borderId="5" xfId="0" applyNumberFormat="1" applyFont="1" applyFill="1" applyBorder="1" applyAlignment="1">
      <alignment vertical="center"/>
    </xf>
    <xf numFmtId="0" fontId="17" fillId="5" borderId="197" xfId="2" applyNumberFormat="1" applyFont="1" applyFill="1" applyBorder="1" applyAlignment="1" applyProtection="1">
      <alignment horizontal="center" vertical="center" wrapText="1"/>
      <protection locked="0"/>
    </xf>
    <xf numFmtId="0" fontId="17" fillId="5" borderId="193" xfId="2" applyNumberFormat="1" applyFont="1" applyFill="1" applyBorder="1" applyAlignment="1" applyProtection="1">
      <alignment horizontal="center" vertical="center" wrapText="1"/>
      <protection locked="0"/>
    </xf>
    <xf numFmtId="0" fontId="17" fillId="5" borderId="198" xfId="50" applyNumberFormat="1" applyFont="1" applyFill="1" applyBorder="1" applyAlignment="1" applyProtection="1">
      <alignment horizontal="center" vertical="center" wrapText="1"/>
      <protection locked="0"/>
    </xf>
    <xf numFmtId="43" fontId="17" fillId="0" borderId="267" xfId="1" applyFont="1" applyFill="1" applyBorder="1" applyAlignment="1" applyProtection="1">
      <alignment horizontal="center" vertical="center" wrapText="1"/>
    </xf>
    <xf numFmtId="0" fontId="17" fillId="5" borderId="202" xfId="2" applyNumberFormat="1" applyFont="1" applyFill="1" applyBorder="1" applyAlignment="1" applyProtection="1">
      <alignment horizontal="center" vertical="center" wrapText="1"/>
      <protection locked="0"/>
    </xf>
    <xf numFmtId="0" fontId="17" fillId="5" borderId="195" xfId="2" applyNumberFormat="1" applyFont="1" applyFill="1" applyBorder="1" applyAlignment="1" applyProtection="1">
      <alignment horizontal="center" vertical="center" wrapText="1"/>
      <protection locked="0"/>
    </xf>
    <xf numFmtId="0" fontId="17" fillId="5" borderId="203" xfId="50" applyNumberFormat="1" applyFont="1" applyFill="1" applyBorder="1" applyAlignment="1" applyProtection="1">
      <alignment horizontal="center" vertical="center" wrapText="1"/>
      <protection locked="0"/>
    </xf>
    <xf numFmtId="43" fontId="13" fillId="0" borderId="268" xfId="1" applyFont="1" applyFill="1" applyBorder="1" applyAlignment="1" applyProtection="1">
      <alignment horizontal="center" vertical="center" wrapText="1"/>
    </xf>
    <xf numFmtId="43" fontId="24" fillId="17" borderId="5" xfId="1" applyFont="1" applyFill="1" applyBorder="1" applyAlignment="1" applyProtection="1">
      <alignment horizontal="center" vertical="center"/>
    </xf>
    <xf numFmtId="43" fontId="24" fillId="17" borderId="71" xfId="1" applyFont="1" applyFill="1" applyBorder="1" applyAlignment="1" applyProtection="1">
      <alignment horizontal="left" vertical="center"/>
    </xf>
    <xf numFmtId="179" fontId="17" fillId="5" borderId="86" xfId="1" applyNumberFormat="1" applyFont="1" applyFill="1" applyBorder="1" applyAlignment="1" applyProtection="1">
      <alignment horizontal="center" vertical="center"/>
      <protection locked="0"/>
    </xf>
    <xf numFmtId="179" fontId="17" fillId="5" borderId="13" xfId="1" applyNumberFormat="1" applyFont="1" applyFill="1" applyBorder="1" applyAlignment="1" applyProtection="1">
      <alignment horizontal="center" vertical="center"/>
      <protection locked="0"/>
    </xf>
    <xf numFmtId="179" fontId="17" fillId="5" borderId="132" xfId="1" applyNumberFormat="1" applyFont="1" applyFill="1" applyBorder="1" applyAlignment="1" applyProtection="1">
      <alignment horizontal="center" vertical="center"/>
      <protection locked="0"/>
    </xf>
    <xf numFmtId="44" fontId="24" fillId="17" borderId="123" xfId="50" applyFont="1" applyFill="1" applyBorder="1" applyAlignment="1" applyProtection="1">
      <alignment horizontal="left" vertical="center"/>
    </xf>
    <xf numFmtId="165" fontId="20" fillId="5" borderId="5" xfId="0" applyNumberFormat="1" applyFont="1" applyFill="1" applyBorder="1" applyAlignment="1">
      <alignment horizontal="center" vertical="center" wrapText="1"/>
    </xf>
    <xf numFmtId="0" fontId="21" fillId="0" borderId="1" xfId="0" applyFont="1" applyBorder="1" applyAlignment="1">
      <alignment vertical="center" wrapText="1"/>
    </xf>
    <xf numFmtId="0" fontId="22" fillId="0" borderId="2" xfId="0" applyFont="1" applyBorder="1" applyAlignment="1">
      <alignment vertical="center" wrapText="1"/>
    </xf>
    <xf numFmtId="43" fontId="17" fillId="5" borderId="1" xfId="50" applyNumberFormat="1" applyFont="1" applyFill="1" applyBorder="1" applyAlignment="1" applyProtection="1">
      <alignment vertical="center"/>
      <protection locked="0"/>
    </xf>
    <xf numFmtId="43" fontId="17" fillId="5" borderId="245" xfId="50" applyNumberFormat="1" applyFont="1" applyFill="1" applyBorder="1" applyAlignment="1" applyProtection="1">
      <alignment vertical="center"/>
      <protection locked="0"/>
    </xf>
    <xf numFmtId="43" fontId="17" fillId="5" borderId="3" xfId="50" applyNumberFormat="1" applyFont="1" applyFill="1" applyBorder="1" applyAlignment="1" applyProtection="1">
      <alignment vertical="center"/>
      <protection locked="0"/>
    </xf>
    <xf numFmtId="43" fontId="17" fillId="5" borderId="88" xfId="50" applyNumberFormat="1" applyFont="1" applyFill="1" applyBorder="1" applyAlignment="1" applyProtection="1">
      <alignment horizontal="center" vertical="center"/>
      <protection locked="0"/>
    </xf>
    <xf numFmtId="44" fontId="30" fillId="0" borderId="1" xfId="0" applyNumberFormat="1" applyFont="1" applyBorder="1" applyAlignment="1">
      <alignment vertical="center" wrapText="1"/>
    </xf>
    <xf numFmtId="0" fontId="22" fillId="0" borderId="8" xfId="0" applyFont="1" applyBorder="1" applyAlignment="1">
      <alignment vertical="center" wrapText="1"/>
    </xf>
    <xf numFmtId="43" fontId="17" fillId="5" borderId="116" xfId="50" applyNumberFormat="1" applyFont="1" applyFill="1" applyBorder="1" applyAlignment="1" applyProtection="1">
      <alignment vertical="center"/>
      <protection locked="0"/>
    </xf>
    <xf numFmtId="43" fontId="17" fillId="5" borderId="18" xfId="50" applyNumberFormat="1" applyFont="1" applyFill="1" applyBorder="1" applyAlignment="1" applyProtection="1">
      <alignment vertical="center"/>
      <protection locked="0"/>
    </xf>
    <xf numFmtId="43" fontId="17" fillId="5" borderId="19" xfId="50" applyNumberFormat="1" applyFont="1" applyFill="1" applyBorder="1" applyAlignment="1" applyProtection="1">
      <alignment vertical="center"/>
      <protection locked="0"/>
    </xf>
    <xf numFmtId="43" fontId="17" fillId="5" borderId="111" xfId="50" applyNumberFormat="1" applyFont="1" applyFill="1" applyBorder="1" applyAlignment="1" applyProtection="1">
      <alignment horizontal="center" vertical="center"/>
      <protection locked="0"/>
    </xf>
    <xf numFmtId="44" fontId="30" fillId="0" borderId="6" xfId="0" applyNumberFormat="1" applyFont="1" applyBorder="1" applyAlignment="1">
      <alignment vertical="center" wrapText="1"/>
    </xf>
    <xf numFmtId="0" fontId="21" fillId="0" borderId="4" xfId="0" applyFont="1" applyBorder="1" applyAlignment="1">
      <alignment vertical="center" wrapText="1"/>
    </xf>
    <xf numFmtId="0" fontId="22" fillId="0" borderId="20" xfId="0" applyFont="1" applyBorder="1" applyAlignment="1">
      <alignment vertical="center" wrapText="1"/>
    </xf>
    <xf numFmtId="43" fontId="17" fillId="5" borderId="117" xfId="50" applyNumberFormat="1" applyFont="1" applyFill="1" applyBorder="1" applyAlignment="1" applyProtection="1">
      <alignment vertical="center"/>
      <protection locked="0"/>
    </xf>
    <xf numFmtId="43" fontId="17" fillId="5" borderId="133" xfId="50" applyNumberFormat="1" applyFont="1" applyFill="1" applyBorder="1" applyAlignment="1" applyProtection="1">
      <alignment vertical="center"/>
      <protection locked="0"/>
    </xf>
    <xf numFmtId="43" fontId="17" fillId="5" borderId="166" xfId="50" applyNumberFormat="1" applyFont="1" applyFill="1" applyBorder="1" applyAlignment="1" applyProtection="1">
      <alignment vertical="center"/>
      <protection locked="0"/>
    </xf>
    <xf numFmtId="43" fontId="17" fillId="5" borderId="113" xfId="50" applyNumberFormat="1" applyFont="1" applyFill="1" applyBorder="1" applyAlignment="1" applyProtection="1">
      <alignment horizontal="center" vertical="center"/>
      <protection locked="0"/>
    </xf>
    <xf numFmtId="44" fontId="30" fillId="0" borderId="4" xfId="0" applyNumberFormat="1" applyFont="1" applyBorder="1" applyAlignment="1">
      <alignment vertical="center" wrapText="1"/>
    </xf>
    <xf numFmtId="0" fontId="26" fillId="3" borderId="129" xfId="0" applyFont="1" applyFill="1" applyBorder="1"/>
    <xf numFmtId="0" fontId="26" fillId="0" borderId="0" xfId="0" applyFont="1"/>
    <xf numFmtId="44" fontId="27" fillId="17" borderId="4" xfId="50" applyFont="1" applyFill="1" applyBorder="1" applyAlignment="1" applyProtection="1">
      <alignment horizontal="center" vertical="center" wrapText="1"/>
    </xf>
    <xf numFmtId="9" fontId="27" fillId="17" borderId="5" xfId="2" applyFont="1" applyFill="1" applyBorder="1" applyAlignment="1" applyProtection="1">
      <alignment horizontal="center" vertical="center"/>
    </xf>
    <xf numFmtId="0" fontId="11" fillId="0" borderId="90" xfId="0" applyFont="1" applyBorder="1"/>
    <xf numFmtId="0" fontId="21" fillId="0" borderId="5" xfId="0" applyFont="1" applyBorder="1" applyAlignment="1">
      <alignment vertical="top" wrapText="1"/>
    </xf>
    <xf numFmtId="0" fontId="22" fillId="0" borderId="16" xfId="0" applyFont="1" applyBorder="1" applyAlignment="1">
      <alignment vertical="top" wrapText="1"/>
    </xf>
    <xf numFmtId="166" fontId="13" fillId="0" borderId="17" xfId="0" applyNumberFormat="1" applyFont="1" applyBorder="1" applyAlignment="1">
      <alignment horizontal="center" vertical="center"/>
    </xf>
    <xf numFmtId="0" fontId="21" fillId="0" borderId="15" xfId="0" applyFont="1" applyBorder="1" applyAlignment="1">
      <alignment vertical="top" wrapText="1"/>
    </xf>
    <xf numFmtId="0" fontId="22" fillId="0" borderId="5" xfId="0" applyFont="1" applyBorder="1" applyAlignment="1">
      <alignment vertical="top" wrapText="1"/>
    </xf>
    <xf numFmtId="166" fontId="13" fillId="0" borderId="5" xfId="0" applyNumberFormat="1" applyFont="1" applyBorder="1" applyAlignment="1">
      <alignment horizontal="center" vertical="center"/>
    </xf>
    <xf numFmtId="0" fontId="19" fillId="17" borderId="15" xfId="0" applyFont="1" applyFill="1" applyBorder="1" applyAlignment="1">
      <alignment horizontal="center" vertical="center" wrapText="1"/>
    </xf>
    <xf numFmtId="0" fontId="34" fillId="0" borderId="0" xfId="0" applyFont="1"/>
    <xf numFmtId="0" fontId="36" fillId="10" borderId="177" xfId="0" applyFont="1" applyFill="1" applyBorder="1" applyAlignment="1">
      <alignment horizontal="left" vertical="center" wrapText="1"/>
    </xf>
    <xf numFmtId="0" fontId="36" fillId="0" borderId="177" xfId="0" applyFont="1" applyBorder="1" applyAlignment="1">
      <alignment horizontal="center"/>
    </xf>
    <xf numFmtId="0" fontId="34" fillId="0" borderId="177" xfId="0" applyFont="1" applyBorder="1" applyAlignment="1">
      <alignment horizontal="center"/>
    </xf>
    <xf numFmtId="0" fontId="36" fillId="5" borderId="177" xfId="0" applyFont="1" applyFill="1" applyBorder="1" applyAlignment="1">
      <alignment horizontal="left" vertical="center" wrapText="1"/>
    </xf>
    <xf numFmtId="0" fontId="34" fillId="5" borderId="177" xfId="0" applyFont="1" applyFill="1" applyBorder="1"/>
    <xf numFmtId="0" fontId="37" fillId="0" borderId="0" xfId="0" applyFont="1" applyAlignment="1">
      <alignment wrapText="1"/>
    </xf>
    <xf numFmtId="0" fontId="34" fillId="11" borderId="177" xfId="0" applyFont="1" applyFill="1" applyBorder="1" applyAlignment="1">
      <alignment horizontal="left" vertical="center" wrapText="1"/>
    </xf>
    <xf numFmtId="183" fontId="34" fillId="0" borderId="177" xfId="51" applyFont="1" applyBorder="1"/>
    <xf numFmtId="0" fontId="36" fillId="11" borderId="177" xfId="0" applyFont="1" applyFill="1" applyBorder="1" applyAlignment="1">
      <alignment horizontal="left" vertical="center" wrapText="1"/>
    </xf>
    <xf numFmtId="183" fontId="34" fillId="12" borderId="177" xfId="51" applyFont="1" applyFill="1" applyBorder="1"/>
    <xf numFmtId="0" fontId="34" fillId="13" borderId="177" xfId="0" applyFont="1" applyFill="1" applyBorder="1" applyAlignment="1">
      <alignment horizontal="left" vertical="center" wrapText="1"/>
    </xf>
    <xf numFmtId="0" fontId="36" fillId="14" borderId="177" xfId="0" applyFont="1" applyFill="1" applyBorder="1" applyAlignment="1">
      <alignment horizontal="left" vertical="center" wrapText="1"/>
    </xf>
    <xf numFmtId="183" fontId="36" fillId="15" borderId="177" xfId="51" applyFont="1" applyFill="1" applyBorder="1"/>
    <xf numFmtId="0" fontId="38" fillId="14" borderId="177" xfId="0" applyFont="1" applyFill="1" applyBorder="1"/>
    <xf numFmtId="0" fontId="34" fillId="0" borderId="177" xfId="0" applyFont="1" applyBorder="1"/>
    <xf numFmtId="0" fontId="34" fillId="11" borderId="177" xfId="0" applyFont="1" applyFill="1" applyBorder="1" applyAlignment="1">
      <alignment horizontal="left" vertical="center" wrapText="1" indent="2"/>
    </xf>
    <xf numFmtId="0" fontId="34" fillId="12" borderId="177" xfId="0" applyFont="1" applyFill="1" applyBorder="1"/>
    <xf numFmtId="0" fontId="36" fillId="16" borderId="177" xfId="0" applyFont="1" applyFill="1" applyBorder="1" applyAlignment="1">
      <alignment horizontal="left" vertical="center" wrapText="1"/>
    </xf>
    <xf numFmtId="0" fontId="33" fillId="17" borderId="0" xfId="0" applyFont="1" applyFill="1" applyAlignment="1">
      <alignment horizontal="center"/>
    </xf>
    <xf numFmtId="0" fontId="33" fillId="17" borderId="0" xfId="0" applyFont="1" applyFill="1"/>
    <xf numFmtId="0" fontId="10" fillId="3" borderId="10" xfId="0" applyFont="1" applyFill="1" applyBorder="1"/>
    <xf numFmtId="0" fontId="39" fillId="0" borderId="10" xfId="0" applyFont="1" applyBorder="1" applyAlignment="1">
      <alignment horizontal="right" vertical="center"/>
    </xf>
    <xf numFmtId="43" fontId="34" fillId="0" borderId="90" xfId="1" applyFont="1" applyFill="1" applyBorder="1" applyAlignment="1">
      <alignment horizontal="right" vertical="center"/>
    </xf>
    <xf numFmtId="0" fontId="34" fillId="0" borderId="13" xfId="0" applyFont="1" applyBorder="1"/>
    <xf numFmtId="0" fontId="39" fillId="3" borderId="19" xfId="0" applyFont="1" applyFill="1" applyBorder="1" applyAlignment="1">
      <alignment horizontal="left" vertical="center"/>
    </xf>
    <xf numFmtId="0" fontId="34" fillId="0" borderId="18" xfId="0" applyFont="1" applyBorder="1"/>
    <xf numFmtId="0" fontId="34" fillId="0" borderId="90" xfId="0" applyFont="1" applyBorder="1"/>
    <xf numFmtId="0" fontId="34" fillId="0" borderId="10" xfId="0" applyFont="1" applyBorder="1"/>
    <xf numFmtId="0" fontId="3" fillId="0" borderId="0" xfId="0" applyFont="1"/>
    <xf numFmtId="165" fontId="27" fillId="3" borderId="13" xfId="0" applyNumberFormat="1" applyFont="1" applyFill="1" applyBorder="1" applyAlignment="1">
      <alignment horizontal="center" vertical="center" wrapText="1"/>
    </xf>
    <xf numFmtId="165" fontId="16" fillId="5" borderId="5" xfId="0" applyNumberFormat="1" applyFont="1" applyFill="1" applyBorder="1" applyAlignment="1">
      <alignment horizontal="center" vertical="center" wrapText="1"/>
    </xf>
    <xf numFmtId="165" fontId="16" fillId="5" borderId="77" xfId="0" applyNumberFormat="1" applyFont="1" applyFill="1" applyBorder="1" applyAlignment="1">
      <alignment horizontal="center" vertical="center" wrapText="1"/>
    </xf>
    <xf numFmtId="165" fontId="16" fillId="5" borderId="17" xfId="0" applyNumberFormat="1" applyFont="1" applyFill="1" applyBorder="1" applyAlignment="1">
      <alignment horizontal="center" vertical="center" wrapText="1"/>
    </xf>
    <xf numFmtId="0" fontId="21" fillId="0" borderId="177" xfId="0" applyFont="1" applyBorder="1" applyAlignment="1">
      <alignment horizontal="center" vertical="center"/>
    </xf>
    <xf numFmtId="0" fontId="13" fillId="0" borderId="54" xfId="0" applyFont="1" applyBorder="1" applyAlignment="1">
      <alignment vertical="center"/>
    </xf>
    <xf numFmtId="44" fontId="13" fillId="0" borderId="33" xfId="0" applyNumberFormat="1" applyFont="1" applyBorder="1" applyAlignment="1">
      <alignment vertical="center"/>
    </xf>
    <xf numFmtId="44" fontId="13" fillId="3" borderId="187" xfId="0" applyNumberFormat="1" applyFont="1" applyFill="1" applyBorder="1" applyAlignment="1">
      <alignment vertical="center"/>
    </xf>
    <xf numFmtId="44" fontId="13" fillId="0" borderId="29" xfId="0" applyNumberFormat="1" applyFont="1" applyBorder="1" applyAlignment="1">
      <alignment vertical="center"/>
    </xf>
    <xf numFmtId="44" fontId="15" fillId="5" borderId="29" xfId="50" applyFont="1" applyFill="1" applyBorder="1" applyAlignment="1" applyProtection="1">
      <alignment horizontal="center" vertical="center"/>
      <protection locked="0"/>
    </xf>
    <xf numFmtId="0" fontId="10" fillId="0" borderId="177" xfId="0" applyFont="1" applyBorder="1"/>
    <xf numFmtId="3" fontId="10" fillId="0" borderId="177" xfId="0" applyNumberFormat="1" applyFont="1" applyBorder="1"/>
    <xf numFmtId="0" fontId="13" fillId="0" borderId="53" xfId="0" applyFont="1" applyBorder="1" applyAlignment="1">
      <alignment vertical="center"/>
    </xf>
    <xf numFmtId="44" fontId="13" fillId="0" borderId="37" xfId="0" applyNumberFormat="1" applyFont="1" applyBorder="1" applyAlignment="1">
      <alignment vertical="center"/>
    </xf>
    <xf numFmtId="44" fontId="13" fillId="0" borderId="31" xfId="0" applyNumberFormat="1" applyFont="1" applyBorder="1" applyAlignment="1">
      <alignment vertical="center"/>
    </xf>
    <xf numFmtId="44" fontId="15" fillId="5" borderId="30" xfId="50" applyFont="1" applyFill="1" applyBorder="1" applyAlignment="1" applyProtection="1">
      <alignment horizontal="center" vertical="center"/>
      <protection locked="0"/>
    </xf>
    <xf numFmtId="44" fontId="15" fillId="5" borderId="31" xfId="50" applyFont="1" applyFill="1" applyBorder="1" applyAlignment="1" applyProtection="1">
      <alignment horizontal="center" vertical="center"/>
      <protection locked="0"/>
    </xf>
    <xf numFmtId="44" fontId="13" fillId="0" borderId="33" xfId="50" applyFont="1" applyBorder="1" applyAlignment="1" applyProtection="1">
      <alignment horizontal="right" vertical="center"/>
    </xf>
    <xf numFmtId="44" fontId="13" fillId="3" borderId="187" xfId="50" applyFont="1" applyFill="1" applyBorder="1" applyAlignment="1" applyProtection="1">
      <alignment horizontal="right" vertical="center"/>
    </xf>
    <xf numFmtId="44" fontId="13" fillId="0" borderId="29" xfId="50" applyFont="1" applyBorder="1" applyAlignment="1" applyProtection="1">
      <alignment horizontal="right" vertical="center"/>
    </xf>
    <xf numFmtId="44" fontId="15" fillId="5" borderId="50" xfId="50" applyFont="1" applyFill="1" applyBorder="1" applyAlignment="1" applyProtection="1">
      <alignment horizontal="center" vertical="center"/>
      <protection locked="0"/>
    </xf>
    <xf numFmtId="0" fontId="13" fillId="0" borderId="27" xfId="0" applyFont="1" applyBorder="1" applyAlignment="1">
      <alignment vertical="center"/>
    </xf>
    <xf numFmtId="44" fontId="13" fillId="0" borderId="35" xfId="50" applyFont="1" applyBorder="1" applyAlignment="1" applyProtection="1">
      <alignment horizontal="right" vertical="center"/>
    </xf>
    <xf numFmtId="44" fontId="13" fillId="0" borderId="30" xfId="50" applyFont="1" applyBorder="1" applyAlignment="1" applyProtection="1">
      <alignment horizontal="right" vertical="center"/>
    </xf>
    <xf numFmtId="44" fontId="13" fillId="0" borderId="37" xfId="50" applyFont="1" applyBorder="1" applyAlignment="1" applyProtection="1">
      <alignment horizontal="right" vertical="center"/>
    </xf>
    <xf numFmtId="44" fontId="13" fillId="0" borderId="31" xfId="50" applyFont="1" applyBorder="1" applyAlignment="1" applyProtection="1">
      <alignment horizontal="right" vertical="center"/>
    </xf>
    <xf numFmtId="44" fontId="15" fillId="5" borderId="63" xfId="50" applyFont="1" applyFill="1" applyBorder="1" applyAlignment="1" applyProtection="1">
      <alignment horizontal="center" vertical="center"/>
      <protection locked="0"/>
    </xf>
    <xf numFmtId="44" fontId="13" fillId="0" borderId="35" xfId="0" applyNumberFormat="1" applyFont="1" applyBorder="1" applyAlignment="1">
      <alignment vertical="center"/>
    </xf>
    <xf numFmtId="44" fontId="13" fillId="0" borderId="30" xfId="0" applyNumberFormat="1" applyFont="1" applyBorder="1" applyAlignment="1">
      <alignment vertical="center"/>
    </xf>
    <xf numFmtId="0" fontId="13" fillId="0" borderId="54" xfId="0" applyFont="1" applyBorder="1"/>
    <xf numFmtId="0" fontId="11" fillId="3" borderId="0" xfId="0" applyFont="1" applyFill="1" applyAlignment="1">
      <alignment horizontal="right" vertical="center"/>
    </xf>
    <xf numFmtId="44" fontId="13" fillId="0" borderId="96" xfId="0" applyNumberFormat="1" applyFont="1" applyBorder="1" applyAlignment="1">
      <alignment vertical="center"/>
    </xf>
    <xf numFmtId="0" fontId="10" fillId="0" borderId="146" xfId="0" applyFont="1" applyBorder="1"/>
    <xf numFmtId="0" fontId="13" fillId="0" borderId="53" xfId="0" applyFont="1" applyBorder="1"/>
    <xf numFmtId="0" fontId="11" fillId="0" borderId="188" xfId="0" applyFont="1" applyBorder="1" applyAlignment="1">
      <alignment horizontal="right" vertical="center"/>
    </xf>
    <xf numFmtId="44" fontId="22" fillId="3" borderId="19" xfId="0" applyNumberFormat="1" applyFont="1" applyFill="1" applyBorder="1" applyAlignment="1">
      <alignment horizontal="right" vertical="center"/>
    </xf>
    <xf numFmtId="44" fontId="22" fillId="6" borderId="15" xfId="0" applyNumberFormat="1" applyFont="1" applyFill="1" applyBorder="1" applyAlignment="1">
      <alignment horizontal="right" vertical="center"/>
    </xf>
    <xf numFmtId="44" fontId="22" fillId="6" borderId="168" xfId="0" applyNumberFormat="1" applyFont="1" applyFill="1" applyBorder="1" applyAlignment="1">
      <alignment horizontal="right" vertical="center"/>
    </xf>
    <xf numFmtId="44" fontId="22" fillId="6" borderId="87" xfId="0" applyNumberFormat="1" applyFont="1" applyFill="1" applyBorder="1" applyAlignment="1">
      <alignment horizontal="right" vertical="center"/>
    </xf>
    <xf numFmtId="10" fontId="22" fillId="3" borderId="19" xfId="2" applyNumberFormat="1" applyFont="1" applyFill="1" applyBorder="1" applyAlignment="1" applyProtection="1">
      <alignment vertical="center"/>
    </xf>
    <xf numFmtId="10" fontId="13" fillId="6" borderId="123" xfId="2" applyNumberFormat="1" applyFont="1" applyFill="1" applyBorder="1" applyAlignment="1" applyProtection="1">
      <alignment vertical="center"/>
    </xf>
    <xf numFmtId="10" fontId="13" fillId="6" borderId="77" xfId="2" applyNumberFormat="1" applyFont="1" applyFill="1" applyBorder="1" applyAlignment="1" applyProtection="1">
      <alignment vertical="center"/>
    </xf>
    <xf numFmtId="10" fontId="13" fillId="6" borderId="124" xfId="2" applyNumberFormat="1" applyFont="1" applyFill="1" applyBorder="1" applyAlignment="1" applyProtection="1">
      <alignment vertical="center"/>
    </xf>
    <xf numFmtId="10" fontId="13" fillId="6" borderId="87" xfId="2" applyNumberFormat="1" applyFont="1" applyFill="1" applyBorder="1" applyAlignment="1" applyProtection="1">
      <alignment vertical="center"/>
    </xf>
    <xf numFmtId="0" fontId="34" fillId="3" borderId="10" xfId="0" applyFont="1" applyFill="1" applyBorder="1"/>
    <xf numFmtId="0" fontId="39" fillId="3" borderId="97" xfId="0" applyFont="1" applyFill="1" applyBorder="1" applyAlignment="1">
      <alignment horizontal="left" vertical="center"/>
    </xf>
    <xf numFmtId="0" fontId="39" fillId="3" borderId="130" xfId="0" applyFont="1" applyFill="1" applyBorder="1" applyAlignment="1">
      <alignment horizontal="left" vertical="center"/>
    </xf>
    <xf numFmtId="10" fontId="40" fillId="3" borderId="0" xfId="2" applyNumberFormat="1" applyFont="1" applyFill="1" applyBorder="1" applyAlignment="1" applyProtection="1">
      <alignment vertical="center"/>
    </xf>
    <xf numFmtId="10" fontId="40" fillId="3" borderId="19" xfId="2" applyNumberFormat="1" applyFont="1" applyFill="1" applyBorder="1" applyAlignment="1" applyProtection="1">
      <alignment vertical="center"/>
    </xf>
    <xf numFmtId="10" fontId="41" fillId="3" borderId="130" xfId="2" applyNumberFormat="1" applyFont="1" applyFill="1" applyBorder="1" applyAlignment="1" applyProtection="1">
      <alignment vertical="center"/>
    </xf>
    <xf numFmtId="10" fontId="41" fillId="3" borderId="109" xfId="2" applyNumberFormat="1" applyFont="1" applyFill="1" applyBorder="1" applyAlignment="1" applyProtection="1">
      <alignment vertical="center"/>
    </xf>
    <xf numFmtId="10" fontId="41" fillId="3" borderId="97" xfId="2" applyNumberFormat="1" applyFont="1" applyFill="1" applyBorder="1" applyAlignment="1" applyProtection="1">
      <alignment vertical="center"/>
    </xf>
    <xf numFmtId="0" fontId="34" fillId="3" borderId="18" xfId="0" applyFont="1" applyFill="1" applyBorder="1"/>
    <xf numFmtId="0" fontId="34" fillId="3" borderId="13" xfId="0" applyFont="1" applyFill="1" applyBorder="1"/>
    <xf numFmtId="0" fontId="3" fillId="3" borderId="0" xfId="0" applyFont="1" applyFill="1"/>
    <xf numFmtId="44" fontId="43" fillId="3" borderId="0" xfId="0" applyNumberFormat="1" applyFont="1" applyFill="1" applyAlignment="1">
      <alignment horizontal="left" vertical="center"/>
    </xf>
    <xf numFmtId="0" fontId="42" fillId="6" borderId="15" xfId="0" applyFont="1" applyFill="1" applyBorder="1" applyAlignment="1">
      <alignment horizontal="left" vertical="center"/>
    </xf>
    <xf numFmtId="0" fontId="42" fillId="6" borderId="16" xfId="0" applyFont="1" applyFill="1" applyBorder="1" applyAlignment="1">
      <alignment horizontal="left" vertical="center"/>
    </xf>
    <xf numFmtId="44" fontId="43" fillId="6" borderId="17" xfId="0" applyNumberFormat="1" applyFont="1" applyFill="1" applyBorder="1" applyAlignment="1">
      <alignment horizontal="left" vertical="center"/>
    </xf>
    <xf numFmtId="44" fontId="45" fillId="3" borderId="0" xfId="0" applyNumberFormat="1" applyFont="1" applyFill="1" applyAlignment="1">
      <alignment horizontal="left" vertical="center"/>
    </xf>
    <xf numFmtId="0" fontId="44" fillId="3" borderId="19" xfId="0" applyFont="1" applyFill="1" applyBorder="1" applyAlignment="1">
      <alignment horizontal="left" vertical="center"/>
    </xf>
    <xf numFmtId="0" fontId="34" fillId="0" borderId="14" xfId="0" applyFont="1" applyBorder="1"/>
    <xf numFmtId="10" fontId="45" fillId="3" borderId="0" xfId="2" applyNumberFormat="1" applyFont="1" applyFill="1" applyBorder="1" applyAlignment="1" applyProtection="1">
      <alignment vertical="center"/>
    </xf>
    <xf numFmtId="0" fontId="10" fillId="3" borderId="90" xfId="0" applyFont="1" applyFill="1" applyBorder="1"/>
    <xf numFmtId="0" fontId="15" fillId="3" borderId="0" xfId="0" applyFont="1" applyFill="1"/>
    <xf numFmtId="165" fontId="27" fillId="17" borderId="74" xfId="0" applyNumberFormat="1" applyFont="1" applyFill="1" applyBorder="1" applyAlignment="1">
      <alignment horizontal="center" vertical="center" wrapText="1"/>
    </xf>
    <xf numFmtId="165" fontId="27" fillId="17" borderId="88" xfId="0" applyNumberFormat="1" applyFont="1" applyFill="1" applyBorder="1" applyAlignment="1">
      <alignment horizontal="center" vertical="center" wrapText="1"/>
    </xf>
    <xf numFmtId="43" fontId="17" fillId="3" borderId="151" xfId="1" applyFont="1" applyFill="1" applyBorder="1" applyAlignment="1" applyProtection="1">
      <alignment horizontal="center" vertical="center" wrapText="1"/>
    </xf>
    <xf numFmtId="43" fontId="17" fillId="3" borderId="149" xfId="1" applyFont="1" applyFill="1" applyBorder="1" applyAlignment="1" applyProtection="1">
      <alignment horizontal="center" vertical="center" wrapText="1"/>
    </xf>
    <xf numFmtId="43" fontId="17" fillId="3" borderId="150" xfId="1" applyFont="1" applyFill="1" applyBorder="1" applyAlignment="1" applyProtection="1">
      <alignment horizontal="center" vertical="center" wrapText="1"/>
    </xf>
    <xf numFmtId="0" fontId="15" fillId="5" borderId="204" xfId="0" applyFont="1" applyFill="1" applyBorder="1" applyAlignment="1" applyProtection="1">
      <alignment horizontal="center" vertical="center"/>
      <protection locked="0"/>
    </xf>
    <xf numFmtId="0" fontId="15" fillId="5" borderId="205" xfId="0" applyFont="1" applyFill="1" applyBorder="1" applyAlignment="1" applyProtection="1">
      <alignment horizontal="center" vertical="center"/>
      <protection locked="0"/>
    </xf>
    <xf numFmtId="0" fontId="15" fillId="5" borderId="206" xfId="0" applyFont="1" applyFill="1" applyBorder="1" applyAlignment="1" applyProtection="1">
      <alignment horizontal="center" vertical="center"/>
      <protection locked="0"/>
    </xf>
    <xf numFmtId="167" fontId="10" fillId="5" borderId="5" xfId="1" applyNumberFormat="1" applyFont="1" applyFill="1" applyBorder="1" applyAlignment="1" applyProtection="1">
      <alignment horizontal="center" vertical="center"/>
      <protection locked="0"/>
    </xf>
    <xf numFmtId="0" fontId="17" fillId="0" borderId="238" xfId="0" applyFont="1" applyBorder="1" applyAlignment="1">
      <alignment horizontal="center" vertical="center" wrapText="1"/>
    </xf>
    <xf numFmtId="0" fontId="17" fillId="0" borderId="250" xfId="0" applyFont="1" applyBorder="1" applyAlignment="1">
      <alignment horizontal="center" vertical="center" wrapText="1"/>
    </xf>
    <xf numFmtId="0" fontId="17" fillId="0" borderId="107" xfId="0" applyFont="1" applyBorder="1" applyAlignment="1">
      <alignment horizontal="center" vertical="center" wrapText="1"/>
    </xf>
    <xf numFmtId="43" fontId="12" fillId="17" borderId="15" xfId="0" applyNumberFormat="1" applyFont="1" applyFill="1" applyBorder="1" applyAlignment="1">
      <alignment horizontal="right" vertical="center"/>
    </xf>
    <xf numFmtId="43" fontId="12" fillId="17" borderId="16" xfId="0" applyNumberFormat="1" applyFont="1" applyFill="1" applyBorder="1" applyAlignment="1">
      <alignment horizontal="right" vertical="center"/>
    </xf>
    <xf numFmtId="43" fontId="12" fillId="17" borderId="77" xfId="0" applyNumberFormat="1" applyFont="1" applyFill="1" applyBorder="1" applyAlignment="1">
      <alignment horizontal="right" vertical="center"/>
    </xf>
    <xf numFmtId="0" fontId="13" fillId="0" borderId="57" xfId="0" applyFont="1" applyBorder="1" applyAlignment="1">
      <alignment horizontal="left" vertical="center" wrapText="1"/>
    </xf>
    <xf numFmtId="0" fontId="13" fillId="0" borderId="68" xfId="0" applyFont="1" applyBorder="1" applyAlignment="1">
      <alignment horizontal="left" vertical="center" wrapText="1"/>
    </xf>
    <xf numFmtId="0" fontId="13" fillId="0" borderId="28" xfId="0" applyFont="1" applyBorder="1" applyAlignment="1">
      <alignment horizontal="left" vertical="center" wrapText="1"/>
    </xf>
    <xf numFmtId="9" fontId="13" fillId="5" borderId="1" xfId="2" applyFont="1" applyFill="1" applyBorder="1" applyAlignment="1" applyProtection="1">
      <alignment horizontal="center" vertical="center" wrapText="1"/>
      <protection locked="0"/>
    </xf>
    <xf numFmtId="9" fontId="13" fillId="5" borderId="6" xfId="2" applyFont="1" applyFill="1" applyBorder="1" applyAlignment="1" applyProtection="1">
      <alignment horizontal="center" vertical="center" wrapText="1"/>
      <protection locked="0"/>
    </xf>
    <xf numFmtId="9" fontId="13" fillId="5" borderId="4" xfId="2" applyFont="1" applyFill="1" applyBorder="1" applyAlignment="1" applyProtection="1">
      <alignment horizontal="center" vertical="center" wrapText="1"/>
      <protection locked="0"/>
    </xf>
    <xf numFmtId="9" fontId="22" fillId="0" borderId="1" xfId="2" applyFont="1" applyFill="1" applyBorder="1" applyAlignment="1" applyProtection="1">
      <alignment horizontal="center" vertical="center" wrapText="1"/>
      <protection locked="0"/>
    </xf>
    <xf numFmtId="9" fontId="22" fillId="0" borderId="6" xfId="2" applyFont="1" applyFill="1" applyBorder="1" applyAlignment="1" applyProtection="1">
      <alignment horizontal="center" vertical="center" wrapText="1"/>
      <protection locked="0"/>
    </xf>
    <xf numFmtId="9" fontId="22" fillId="0" borderId="4" xfId="2" applyFont="1" applyFill="1" applyBorder="1" applyAlignment="1" applyProtection="1">
      <alignment horizontal="center" vertical="center" wrapText="1"/>
      <protection locked="0"/>
    </xf>
    <xf numFmtId="0" fontId="13" fillId="0" borderId="238" xfId="0" applyFont="1" applyBorder="1" applyAlignment="1">
      <alignment horizontal="center" vertical="center" wrapText="1"/>
    </xf>
    <xf numFmtId="0" fontId="13" fillId="0" borderId="250" xfId="0" applyFont="1" applyBorder="1" applyAlignment="1">
      <alignment horizontal="center" vertical="center" wrapText="1"/>
    </xf>
    <xf numFmtId="0" fontId="13" fillId="0" borderId="107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169" fontId="17" fillId="5" borderId="1" xfId="2" applyNumberFormat="1" applyFont="1" applyFill="1" applyBorder="1" applyAlignment="1" applyProtection="1">
      <alignment horizontal="center" vertical="center" wrapText="1"/>
      <protection locked="0"/>
    </xf>
    <xf numFmtId="169" fontId="17" fillId="5" borderId="6" xfId="2" applyNumberFormat="1" applyFont="1" applyFill="1" applyBorder="1" applyAlignment="1" applyProtection="1">
      <alignment horizontal="center" vertical="center" wrapText="1"/>
      <protection locked="0"/>
    </xf>
    <xf numFmtId="169" fontId="17" fillId="5" borderId="4" xfId="2" applyNumberFormat="1" applyFont="1" applyFill="1" applyBorder="1" applyAlignment="1" applyProtection="1">
      <alignment horizontal="center" vertical="center" wrapText="1"/>
      <protection locked="0"/>
    </xf>
    <xf numFmtId="169" fontId="16" fillId="0" borderId="1" xfId="2" applyNumberFormat="1" applyFont="1" applyFill="1" applyBorder="1" applyAlignment="1" applyProtection="1">
      <alignment horizontal="center" vertical="center" wrapText="1"/>
      <protection locked="0"/>
    </xf>
    <xf numFmtId="169" fontId="16" fillId="0" borderId="6" xfId="2" applyNumberFormat="1" applyFont="1" applyFill="1" applyBorder="1" applyAlignment="1" applyProtection="1">
      <alignment horizontal="center" vertical="center" wrapText="1"/>
      <protection locked="0"/>
    </xf>
    <xf numFmtId="169" fontId="16" fillId="0" borderId="4" xfId="2" applyNumberFormat="1" applyFont="1" applyFill="1" applyBorder="1" applyAlignment="1" applyProtection="1">
      <alignment horizontal="center" vertical="center" wrapText="1"/>
      <protection locked="0"/>
    </xf>
    <xf numFmtId="0" fontId="13" fillId="0" borderId="263" xfId="0" applyFont="1" applyBorder="1" applyAlignment="1">
      <alignment horizontal="center" vertical="center" wrapText="1"/>
    </xf>
    <xf numFmtId="0" fontId="13" fillId="0" borderId="65" xfId="0" applyFont="1" applyBorder="1" applyAlignment="1">
      <alignment horizontal="left" vertical="center" wrapText="1"/>
    </xf>
    <xf numFmtId="0" fontId="17" fillId="0" borderId="263" xfId="0" applyFont="1" applyBorder="1" applyAlignment="1">
      <alignment horizontal="center" vertical="center" wrapText="1"/>
    </xf>
    <xf numFmtId="0" fontId="16" fillId="0" borderId="261" xfId="0" applyFont="1" applyBorder="1" applyAlignment="1">
      <alignment horizontal="right" vertical="center" wrapText="1"/>
    </xf>
    <xf numFmtId="0" fontId="16" fillId="0" borderId="260" xfId="0" applyFont="1" applyBorder="1" applyAlignment="1">
      <alignment horizontal="right" vertical="center" wrapText="1"/>
    </xf>
    <xf numFmtId="0" fontId="16" fillId="0" borderId="259" xfId="0" applyFont="1" applyBorder="1" applyAlignment="1">
      <alignment horizontal="right" vertical="center" wrapText="1"/>
    </xf>
    <xf numFmtId="0" fontId="16" fillId="0" borderId="262" xfId="0" applyFont="1" applyBorder="1" applyAlignment="1">
      <alignment horizontal="right" vertical="center" wrapText="1"/>
    </xf>
    <xf numFmtId="0" fontId="13" fillId="0" borderId="264" xfId="0" applyFont="1" applyBorder="1" applyAlignment="1">
      <alignment horizontal="center" vertical="center" wrapText="1"/>
    </xf>
    <xf numFmtId="0" fontId="10" fillId="0" borderId="132" xfId="0" applyFont="1" applyBorder="1" applyAlignment="1">
      <alignment horizontal="left" vertical="center"/>
    </xf>
    <xf numFmtId="0" fontId="10" fillId="0" borderId="133" xfId="0" applyFont="1" applyBorder="1" applyAlignment="1">
      <alignment horizontal="left" vertical="center"/>
    </xf>
    <xf numFmtId="0" fontId="19" fillId="17" borderId="1" xfId="0" applyFont="1" applyFill="1" applyBorder="1" applyAlignment="1">
      <alignment horizontal="center" vertical="center" wrapText="1"/>
    </xf>
    <xf numFmtId="0" fontId="19" fillId="17" borderId="6" xfId="0" applyFont="1" applyFill="1" applyBorder="1" applyAlignment="1">
      <alignment horizontal="center" vertical="center" wrapText="1"/>
    </xf>
    <xf numFmtId="0" fontId="19" fillId="17" borderId="4" xfId="0" applyFont="1" applyFill="1" applyBorder="1" applyAlignment="1">
      <alignment horizontal="center" vertical="center" wrapText="1"/>
    </xf>
    <xf numFmtId="0" fontId="27" fillId="17" borderId="1" xfId="0" applyFont="1" applyFill="1" applyBorder="1" applyAlignment="1">
      <alignment horizontal="center" vertical="center" wrapText="1"/>
    </xf>
    <xf numFmtId="0" fontId="27" fillId="17" borderId="6" xfId="0" applyFont="1" applyFill="1" applyBorder="1" applyAlignment="1">
      <alignment horizontal="center" vertical="center" wrapText="1"/>
    </xf>
    <xf numFmtId="0" fontId="27" fillId="17" borderId="4" xfId="0" applyFont="1" applyFill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center" vertical="center" wrapText="1"/>
    </xf>
    <xf numFmtId="0" fontId="20" fillId="5" borderId="6" xfId="0" applyFont="1" applyFill="1" applyBorder="1" applyAlignment="1">
      <alignment horizontal="center" vertical="center" wrapText="1"/>
    </xf>
    <xf numFmtId="0" fontId="20" fillId="5" borderId="4" xfId="0" applyFont="1" applyFill="1" applyBorder="1" applyAlignment="1">
      <alignment horizontal="center" vertical="center" wrapText="1"/>
    </xf>
    <xf numFmtId="165" fontId="27" fillId="17" borderId="1" xfId="0" applyNumberFormat="1" applyFont="1" applyFill="1" applyBorder="1" applyAlignment="1">
      <alignment horizontal="center" vertical="center" wrapText="1"/>
    </xf>
    <xf numFmtId="165" fontId="27" fillId="17" borderId="6" xfId="0" applyNumberFormat="1" applyFont="1" applyFill="1" applyBorder="1" applyAlignment="1">
      <alignment horizontal="center" vertical="center" wrapText="1"/>
    </xf>
    <xf numFmtId="165" fontId="27" fillId="17" borderId="4" xfId="0" applyNumberFormat="1" applyFont="1" applyFill="1" applyBorder="1" applyAlignment="1">
      <alignment horizontal="center" vertical="center" wrapText="1"/>
    </xf>
    <xf numFmtId="176" fontId="17" fillId="5" borderId="1" xfId="2" applyNumberFormat="1" applyFont="1" applyFill="1" applyBorder="1" applyAlignment="1" applyProtection="1">
      <alignment horizontal="center" vertical="center"/>
      <protection locked="0"/>
    </xf>
    <xf numFmtId="176" fontId="17" fillId="5" borderId="6" xfId="2" applyNumberFormat="1" applyFont="1" applyFill="1" applyBorder="1" applyAlignment="1" applyProtection="1">
      <alignment horizontal="center" vertical="center"/>
      <protection locked="0"/>
    </xf>
    <xf numFmtId="176" fontId="17" fillId="5" borderId="4" xfId="2" applyNumberFormat="1" applyFont="1" applyFill="1" applyBorder="1" applyAlignment="1" applyProtection="1">
      <alignment horizontal="center" vertical="center"/>
      <protection locked="0"/>
    </xf>
    <xf numFmtId="165" fontId="20" fillId="5" borderId="74" xfId="0" applyNumberFormat="1" applyFont="1" applyFill="1" applyBorder="1" applyAlignment="1" applyProtection="1">
      <alignment horizontal="center" vertical="center" wrapText="1"/>
      <protection locked="0"/>
    </xf>
    <xf numFmtId="165" fontId="20" fillId="5" borderId="109" xfId="0" applyNumberFormat="1" applyFont="1" applyFill="1" applyBorder="1" applyAlignment="1" applyProtection="1">
      <alignment horizontal="center" vertical="center" wrapText="1"/>
      <protection locked="0"/>
    </xf>
    <xf numFmtId="165" fontId="20" fillId="5" borderId="76" xfId="0" applyNumberFormat="1" applyFont="1" applyFill="1" applyBorder="1" applyAlignment="1" applyProtection="1">
      <alignment horizontal="center" vertical="center" wrapText="1"/>
      <protection locked="0"/>
    </xf>
    <xf numFmtId="165" fontId="20" fillId="5" borderId="88" xfId="0" applyNumberFormat="1" applyFont="1" applyFill="1" applyBorder="1" applyAlignment="1" applyProtection="1">
      <alignment horizontal="center" vertical="center" wrapText="1"/>
      <protection locked="0"/>
    </xf>
    <xf numFmtId="165" fontId="20" fillId="5" borderId="126" xfId="0" applyNumberFormat="1" applyFont="1" applyFill="1" applyBorder="1" applyAlignment="1" applyProtection="1">
      <alignment horizontal="center" vertical="center" wrapText="1"/>
      <protection locked="0"/>
    </xf>
    <xf numFmtId="165" fontId="20" fillId="5" borderId="89" xfId="0" applyNumberFormat="1" applyFont="1" applyFill="1" applyBorder="1" applyAlignment="1" applyProtection="1">
      <alignment horizontal="center" vertical="center" wrapText="1"/>
      <protection locked="0"/>
    </xf>
    <xf numFmtId="165" fontId="20" fillId="5" borderId="1" xfId="0" applyNumberFormat="1" applyFont="1" applyFill="1" applyBorder="1" applyAlignment="1" applyProtection="1">
      <alignment horizontal="center" vertical="center" wrapText="1"/>
      <protection locked="0"/>
    </xf>
    <xf numFmtId="165" fontId="20" fillId="5" borderId="6" xfId="0" applyNumberFormat="1" applyFont="1" applyFill="1" applyBorder="1" applyAlignment="1" applyProtection="1">
      <alignment horizontal="center" vertical="center" wrapText="1"/>
      <protection locked="0"/>
    </xf>
    <xf numFmtId="165" fontId="20" fillId="5" borderId="4" xfId="0" applyNumberFormat="1" applyFont="1" applyFill="1" applyBorder="1" applyAlignment="1" applyProtection="1">
      <alignment horizontal="center" vertical="center" wrapText="1"/>
      <protection locked="0"/>
    </xf>
    <xf numFmtId="165" fontId="27" fillId="17" borderId="73" xfId="0" applyNumberFormat="1" applyFont="1" applyFill="1" applyBorder="1" applyAlignment="1">
      <alignment horizontal="center" vertical="center" wrapText="1"/>
    </xf>
    <xf numFmtId="165" fontId="27" fillId="17" borderId="125" xfId="0" applyNumberFormat="1" applyFont="1" applyFill="1" applyBorder="1" applyAlignment="1">
      <alignment horizontal="center" vertical="center" wrapText="1"/>
    </xf>
    <xf numFmtId="165" fontId="27" fillId="17" borderId="75" xfId="0" applyNumberFormat="1" applyFont="1" applyFill="1" applyBorder="1" applyAlignment="1">
      <alignment horizontal="center" vertical="center" wrapText="1"/>
    </xf>
    <xf numFmtId="165" fontId="19" fillId="17" borderId="74" xfId="0" applyNumberFormat="1" applyFont="1" applyFill="1" applyBorder="1" applyAlignment="1">
      <alignment horizontal="center" vertical="center" wrapText="1"/>
    </xf>
    <xf numFmtId="165" fontId="19" fillId="17" borderId="109" xfId="0" applyNumberFormat="1" applyFont="1" applyFill="1" applyBorder="1" applyAlignment="1">
      <alignment horizontal="center" vertical="center" wrapText="1"/>
    </xf>
    <xf numFmtId="165" fontId="19" fillId="17" borderId="76" xfId="0" applyNumberFormat="1" applyFont="1" applyFill="1" applyBorder="1" applyAlignment="1">
      <alignment horizontal="center" vertical="center" wrapText="1"/>
    </xf>
    <xf numFmtId="176" fontId="16" fillId="0" borderId="1" xfId="2" applyNumberFormat="1" applyFont="1" applyFill="1" applyBorder="1" applyAlignment="1" applyProtection="1">
      <alignment horizontal="center" vertical="center"/>
      <protection locked="0"/>
    </xf>
    <xf numFmtId="176" fontId="16" fillId="0" borderId="6" xfId="2" applyNumberFormat="1" applyFont="1" applyFill="1" applyBorder="1" applyAlignment="1" applyProtection="1">
      <alignment horizontal="center" vertical="center"/>
      <protection locked="0"/>
    </xf>
    <xf numFmtId="176" fontId="16" fillId="0" borderId="4" xfId="2" applyNumberFormat="1" applyFont="1" applyFill="1" applyBorder="1" applyAlignment="1" applyProtection="1">
      <alignment horizontal="center" vertical="center"/>
      <protection locked="0"/>
    </xf>
    <xf numFmtId="165" fontId="19" fillId="17" borderId="88" xfId="0" applyNumberFormat="1" applyFont="1" applyFill="1" applyBorder="1" applyAlignment="1">
      <alignment horizontal="center" vertical="center" wrapText="1"/>
    </xf>
    <xf numFmtId="165" fontId="19" fillId="17" borderId="126" xfId="0" applyNumberFormat="1" applyFont="1" applyFill="1" applyBorder="1" applyAlignment="1">
      <alignment horizontal="center" vertical="center" wrapText="1"/>
    </xf>
    <xf numFmtId="165" fontId="19" fillId="17" borderId="89" xfId="0" applyNumberFormat="1" applyFont="1" applyFill="1" applyBorder="1" applyAlignment="1">
      <alignment horizontal="center" vertical="center" wrapText="1"/>
    </xf>
    <xf numFmtId="0" fontId="12" fillId="17" borderId="15" xfId="0" applyFont="1" applyFill="1" applyBorder="1" applyAlignment="1">
      <alignment horizontal="center" vertical="center"/>
    </xf>
    <xf numFmtId="0" fontId="12" fillId="17" borderId="16" xfId="0" applyFont="1" applyFill="1" applyBorder="1" applyAlignment="1">
      <alignment horizontal="center" vertical="center"/>
    </xf>
    <xf numFmtId="0" fontId="12" fillId="17" borderId="77" xfId="0" applyFont="1" applyFill="1" applyBorder="1" applyAlignment="1">
      <alignment horizontal="center" vertical="center"/>
    </xf>
    <xf numFmtId="43" fontId="19" fillId="17" borderId="73" xfId="1" applyFont="1" applyFill="1" applyBorder="1" applyAlignment="1" applyProtection="1">
      <alignment horizontal="center" vertical="center" wrapText="1"/>
    </xf>
    <xf numFmtId="43" fontId="19" fillId="17" borderId="125" xfId="1" applyFont="1" applyFill="1" applyBorder="1" applyAlignment="1" applyProtection="1">
      <alignment horizontal="center" vertical="center" wrapText="1"/>
    </xf>
    <xf numFmtId="43" fontId="19" fillId="17" borderId="75" xfId="1" applyFont="1" applyFill="1" applyBorder="1" applyAlignment="1" applyProtection="1">
      <alignment horizontal="center" vertical="center" wrapText="1"/>
    </xf>
    <xf numFmtId="165" fontId="19" fillId="17" borderId="25" xfId="0" applyNumberFormat="1" applyFont="1" applyFill="1" applyBorder="1" applyAlignment="1">
      <alignment horizontal="center" vertical="center" wrapText="1"/>
    </xf>
    <xf numFmtId="165" fontId="19" fillId="17" borderId="111" xfId="0" applyNumberFormat="1" applyFont="1" applyFill="1" applyBorder="1" applyAlignment="1">
      <alignment horizontal="center" vertical="center" wrapText="1"/>
    </xf>
    <xf numFmtId="165" fontId="19" fillId="17" borderId="113" xfId="0" applyNumberFormat="1" applyFont="1" applyFill="1" applyBorder="1" applyAlignment="1">
      <alignment horizontal="center" vertical="center" wrapText="1"/>
    </xf>
    <xf numFmtId="165" fontId="20" fillId="5" borderId="24" xfId="0" applyNumberFormat="1" applyFont="1" applyFill="1" applyBorder="1" applyAlignment="1" applyProtection="1">
      <alignment horizontal="center" vertical="center" wrapText="1"/>
      <protection locked="0"/>
    </xf>
    <xf numFmtId="165" fontId="20" fillId="5" borderId="114" xfId="0" applyNumberFormat="1" applyFont="1" applyFill="1" applyBorder="1" applyAlignment="1" applyProtection="1">
      <alignment horizontal="center" vertical="center" wrapText="1"/>
      <protection locked="0"/>
    </xf>
    <xf numFmtId="165" fontId="20" fillId="5" borderId="112" xfId="0" applyNumberFormat="1" applyFont="1" applyFill="1" applyBorder="1" applyAlignment="1" applyProtection="1">
      <alignment horizontal="center" vertical="center" wrapText="1"/>
      <protection locked="0"/>
    </xf>
    <xf numFmtId="165" fontId="20" fillId="5" borderId="72" xfId="0" applyNumberFormat="1" applyFont="1" applyFill="1" applyBorder="1" applyAlignment="1" applyProtection="1">
      <alignment horizontal="center" vertical="center" wrapText="1"/>
      <protection locked="0"/>
    </xf>
    <xf numFmtId="165" fontId="20" fillId="5" borderId="10" xfId="0" applyNumberFormat="1" applyFont="1" applyFill="1" applyBorder="1" applyAlignment="1" applyProtection="1">
      <alignment horizontal="center" vertical="center" wrapText="1"/>
      <protection locked="0"/>
    </xf>
    <xf numFmtId="165" fontId="20" fillId="5" borderId="106" xfId="0" applyNumberFormat="1" applyFont="1" applyFill="1" applyBorder="1" applyAlignment="1" applyProtection="1">
      <alignment horizontal="center" vertical="center" wrapText="1"/>
      <protection locked="0"/>
    </xf>
    <xf numFmtId="165" fontId="20" fillId="5" borderId="25" xfId="0" applyNumberFormat="1" applyFont="1" applyFill="1" applyBorder="1" applyAlignment="1" applyProtection="1">
      <alignment horizontal="center" vertical="center" wrapText="1"/>
      <protection locked="0"/>
    </xf>
    <xf numFmtId="165" fontId="20" fillId="5" borderId="111" xfId="0" applyNumberFormat="1" applyFont="1" applyFill="1" applyBorder="1" applyAlignment="1" applyProtection="1">
      <alignment horizontal="center" vertical="center" wrapText="1"/>
      <protection locked="0"/>
    </xf>
    <xf numFmtId="165" fontId="20" fillId="5" borderId="113" xfId="0" applyNumberFormat="1" applyFont="1" applyFill="1" applyBorder="1" applyAlignment="1" applyProtection="1">
      <alignment horizontal="center" vertical="center" wrapText="1"/>
      <protection locked="0"/>
    </xf>
    <xf numFmtId="165" fontId="19" fillId="17" borderId="131" xfId="0" applyNumberFormat="1" applyFont="1" applyFill="1" applyBorder="1" applyAlignment="1">
      <alignment horizontal="center" vertical="center" wrapText="1"/>
    </xf>
    <xf numFmtId="165" fontId="19" fillId="17" borderId="18" xfId="0" applyNumberFormat="1" applyFont="1" applyFill="1" applyBorder="1" applyAlignment="1">
      <alignment horizontal="center" vertical="center" wrapText="1"/>
    </xf>
    <xf numFmtId="165" fontId="19" fillId="17" borderId="133" xfId="0" applyNumberFormat="1" applyFont="1" applyFill="1" applyBorder="1" applyAlignment="1">
      <alignment horizontal="center" vertical="center" wrapText="1"/>
    </xf>
    <xf numFmtId="165" fontId="19" fillId="17" borderId="24" xfId="0" applyNumberFormat="1" applyFont="1" applyFill="1" applyBorder="1" applyAlignment="1">
      <alignment horizontal="center" vertical="center" wrapText="1"/>
    </xf>
    <xf numFmtId="165" fontId="19" fillId="17" borderId="114" xfId="0" applyNumberFormat="1" applyFont="1" applyFill="1" applyBorder="1" applyAlignment="1">
      <alignment horizontal="center" vertical="center" wrapText="1"/>
    </xf>
    <xf numFmtId="165" fontId="19" fillId="17" borderId="112" xfId="0" applyNumberFormat="1" applyFont="1" applyFill="1" applyBorder="1" applyAlignment="1">
      <alignment horizontal="center" vertical="center" wrapText="1"/>
    </xf>
    <xf numFmtId="0" fontId="19" fillId="17" borderId="73" xfId="0" applyFont="1" applyFill="1" applyBorder="1" applyAlignment="1">
      <alignment horizontal="center" vertical="center" wrapText="1"/>
    </xf>
    <xf numFmtId="0" fontId="19" fillId="17" borderId="125" xfId="0" applyFont="1" applyFill="1" applyBorder="1" applyAlignment="1">
      <alignment horizontal="center" vertical="center" wrapText="1"/>
    </xf>
    <xf numFmtId="0" fontId="19" fillId="17" borderId="75" xfId="0" applyFont="1" applyFill="1" applyBorder="1" applyAlignment="1">
      <alignment horizontal="center" vertical="center" wrapText="1"/>
    </xf>
    <xf numFmtId="0" fontId="19" fillId="17" borderId="86" xfId="0" applyFont="1" applyFill="1" applyBorder="1" applyAlignment="1">
      <alignment horizontal="center" vertical="center" wrapText="1"/>
    </xf>
    <xf numFmtId="0" fontId="19" fillId="17" borderId="13" xfId="0" applyFont="1" applyFill="1" applyBorder="1" applyAlignment="1">
      <alignment horizontal="center" vertical="center" wrapText="1"/>
    </xf>
    <xf numFmtId="0" fontId="19" fillId="17" borderId="132" xfId="0" applyFont="1" applyFill="1" applyBorder="1" applyAlignment="1">
      <alignment horizontal="center" vertical="center" wrapText="1"/>
    </xf>
    <xf numFmtId="0" fontId="20" fillId="5" borderId="245" xfId="0" applyFont="1" applyFill="1" applyBorder="1" applyAlignment="1">
      <alignment horizontal="center" vertical="center" wrapText="1"/>
    </xf>
    <xf numFmtId="0" fontId="20" fillId="5" borderId="130" xfId="0" applyFont="1" applyFill="1" applyBorder="1" applyAlignment="1">
      <alignment horizontal="center" vertical="center" wrapText="1"/>
    </xf>
    <xf numFmtId="0" fontId="20" fillId="5" borderId="246" xfId="0" applyFont="1" applyFill="1" applyBorder="1" applyAlignment="1">
      <alignment horizontal="center" vertical="center" wrapText="1"/>
    </xf>
    <xf numFmtId="0" fontId="20" fillId="5" borderId="252" xfId="0" applyFont="1" applyFill="1" applyBorder="1" applyAlignment="1">
      <alignment horizontal="center" vertical="center" wrapText="1"/>
    </xf>
    <xf numFmtId="0" fontId="20" fillId="5" borderId="97" xfId="0" applyFont="1" applyFill="1" applyBorder="1" applyAlignment="1">
      <alignment horizontal="center" vertical="center" wrapText="1"/>
    </xf>
    <xf numFmtId="0" fontId="20" fillId="5" borderId="253" xfId="0" applyFont="1" applyFill="1" applyBorder="1" applyAlignment="1">
      <alignment horizontal="center" vertical="center" wrapText="1"/>
    </xf>
    <xf numFmtId="0" fontId="27" fillId="17" borderId="88" xfId="0" applyFont="1" applyFill="1" applyBorder="1" applyAlignment="1">
      <alignment horizontal="center" vertical="center" wrapText="1"/>
    </xf>
    <xf numFmtId="0" fontId="27" fillId="17" borderId="126" xfId="0" applyFont="1" applyFill="1" applyBorder="1" applyAlignment="1">
      <alignment horizontal="center" vertical="center" wrapText="1"/>
    </xf>
    <xf numFmtId="0" fontId="27" fillId="17" borderId="89" xfId="0" applyFont="1" applyFill="1" applyBorder="1" applyAlignment="1">
      <alignment horizontal="center" vertical="center" wrapText="1"/>
    </xf>
    <xf numFmtId="165" fontId="19" fillId="17" borderId="115" xfId="0" applyNumberFormat="1" applyFont="1" applyFill="1" applyBorder="1" applyAlignment="1">
      <alignment horizontal="center" vertical="center" wrapText="1"/>
    </xf>
    <xf numFmtId="165" fontId="19" fillId="17" borderId="116" xfId="0" applyNumberFormat="1" applyFont="1" applyFill="1" applyBorder="1" applyAlignment="1">
      <alignment horizontal="center" vertical="center" wrapText="1"/>
    </xf>
    <xf numFmtId="165" fontId="19" fillId="17" borderId="117" xfId="0" applyNumberFormat="1" applyFont="1" applyFill="1" applyBorder="1" applyAlignment="1">
      <alignment horizontal="center" vertical="center" wrapText="1"/>
    </xf>
    <xf numFmtId="165" fontId="20" fillId="5" borderId="115" xfId="0" applyNumberFormat="1" applyFont="1" applyFill="1" applyBorder="1" applyAlignment="1" applyProtection="1">
      <alignment horizontal="center" vertical="center" wrapText="1"/>
      <protection locked="0"/>
    </xf>
    <xf numFmtId="165" fontId="20" fillId="5" borderId="116" xfId="0" applyNumberFormat="1" applyFont="1" applyFill="1" applyBorder="1" applyAlignment="1" applyProtection="1">
      <alignment horizontal="center" vertical="center" wrapText="1"/>
      <protection locked="0"/>
    </xf>
    <xf numFmtId="165" fontId="20" fillId="5" borderId="117" xfId="0" applyNumberFormat="1" applyFont="1" applyFill="1" applyBorder="1" applyAlignment="1" applyProtection="1">
      <alignment horizontal="center" vertical="center" wrapText="1"/>
      <protection locked="0"/>
    </xf>
    <xf numFmtId="165" fontId="27" fillId="17" borderId="24" xfId="0" applyNumberFormat="1" applyFont="1" applyFill="1" applyBorder="1" applyAlignment="1">
      <alignment horizontal="center" vertical="center" wrapText="1"/>
    </xf>
    <xf numFmtId="165" fontId="27" fillId="17" borderId="114" xfId="0" applyNumberFormat="1" applyFont="1" applyFill="1" applyBorder="1" applyAlignment="1">
      <alignment horizontal="center" vertical="center" wrapText="1"/>
    </xf>
    <xf numFmtId="165" fontId="27" fillId="17" borderId="112" xfId="0" applyNumberFormat="1" applyFont="1" applyFill="1" applyBorder="1" applyAlignment="1">
      <alignment horizontal="center" vertical="center" wrapText="1"/>
    </xf>
    <xf numFmtId="165" fontId="19" fillId="17" borderId="72" xfId="0" applyNumberFormat="1" applyFont="1" applyFill="1" applyBorder="1" applyAlignment="1">
      <alignment horizontal="center" vertical="center" wrapText="1"/>
    </xf>
    <xf numFmtId="165" fontId="19" fillId="17" borderId="10" xfId="0" applyNumberFormat="1" applyFont="1" applyFill="1" applyBorder="1" applyAlignment="1">
      <alignment horizontal="center" vertical="center" wrapText="1"/>
    </xf>
    <xf numFmtId="165" fontId="19" fillId="17" borderId="106" xfId="0" applyNumberFormat="1" applyFont="1" applyFill="1" applyBorder="1" applyAlignment="1">
      <alignment horizontal="center" vertical="center" wrapText="1"/>
    </xf>
    <xf numFmtId="165" fontId="27" fillId="17" borderId="115" xfId="0" applyNumberFormat="1" applyFont="1" applyFill="1" applyBorder="1" applyAlignment="1">
      <alignment horizontal="center" vertical="center" wrapText="1"/>
    </xf>
    <xf numFmtId="165" fontId="27" fillId="17" borderId="116" xfId="0" applyNumberFormat="1" applyFont="1" applyFill="1" applyBorder="1" applyAlignment="1">
      <alignment horizontal="center" vertical="center" wrapText="1"/>
    </xf>
    <xf numFmtId="165" fontId="27" fillId="17" borderId="117" xfId="0" applyNumberFormat="1" applyFont="1" applyFill="1" applyBorder="1" applyAlignment="1">
      <alignment horizontal="center" vertical="center" wrapText="1"/>
    </xf>
    <xf numFmtId="0" fontId="12" fillId="17" borderId="6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166" fontId="13" fillId="0" borderId="64" xfId="0" applyNumberFormat="1" applyFont="1" applyBorder="1" applyAlignment="1">
      <alignment horizontal="center" vertical="center"/>
    </xf>
    <xf numFmtId="166" fontId="13" fillId="0" borderId="69" xfId="0" applyNumberFormat="1" applyFont="1" applyBorder="1" applyAlignment="1">
      <alignment horizontal="center" vertical="center"/>
    </xf>
    <xf numFmtId="166" fontId="13" fillId="0" borderId="67" xfId="0" applyNumberFormat="1" applyFont="1" applyBorder="1" applyAlignment="1">
      <alignment horizontal="center" vertical="center"/>
    </xf>
    <xf numFmtId="166" fontId="13" fillId="0" borderId="1" xfId="0" applyNumberFormat="1" applyFont="1" applyBorder="1" applyAlignment="1">
      <alignment horizontal="center" vertical="center"/>
    </xf>
    <xf numFmtId="0" fontId="26" fillId="0" borderId="6" xfId="0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166" fontId="13" fillId="0" borderId="6" xfId="0" applyNumberFormat="1" applyFont="1" applyBorder="1" applyAlignment="1">
      <alignment horizontal="center" vertical="center"/>
    </xf>
    <xf numFmtId="166" fontId="13" fillId="0" borderId="4" xfId="0" applyNumberFormat="1" applyFont="1" applyBorder="1" applyAlignment="1">
      <alignment horizontal="center" vertical="center"/>
    </xf>
    <xf numFmtId="43" fontId="13" fillId="5" borderId="1" xfId="1" applyFont="1" applyFill="1" applyBorder="1" applyAlignment="1" applyProtection="1">
      <alignment horizontal="center" vertical="center" wrapText="1"/>
      <protection locked="0"/>
    </xf>
    <xf numFmtId="43" fontId="13" fillId="5" borderId="6" xfId="1" applyFont="1" applyFill="1" applyBorder="1" applyAlignment="1" applyProtection="1">
      <alignment horizontal="center" vertical="center" wrapText="1"/>
      <protection locked="0"/>
    </xf>
    <xf numFmtId="43" fontId="13" fillId="5" borderId="4" xfId="1" applyFont="1" applyFill="1" applyBorder="1" applyAlignment="1" applyProtection="1">
      <alignment horizontal="center" vertical="center" wrapText="1"/>
      <protection locked="0"/>
    </xf>
    <xf numFmtId="166" fontId="13" fillId="0" borderId="65" xfId="0" applyNumberFormat="1" applyFont="1" applyBorder="1" applyAlignment="1">
      <alignment horizontal="center" vertical="center"/>
    </xf>
    <xf numFmtId="166" fontId="13" fillId="0" borderId="68" xfId="0" applyNumberFormat="1" applyFont="1" applyBorder="1" applyAlignment="1">
      <alignment horizontal="center" vertical="center"/>
    </xf>
    <xf numFmtId="166" fontId="13" fillId="0" borderId="70" xfId="0" applyNumberFormat="1" applyFont="1" applyBorder="1" applyAlignment="1">
      <alignment horizontal="center" vertical="center"/>
    </xf>
    <xf numFmtId="166" fontId="23" fillId="0" borderId="66" xfId="0" applyNumberFormat="1" applyFont="1" applyBorder="1" applyAlignment="1">
      <alignment horizontal="center" vertical="center"/>
    </xf>
    <xf numFmtId="166" fontId="23" fillId="0" borderId="96" xfId="0" applyNumberFormat="1" applyFont="1" applyBorder="1" applyAlignment="1">
      <alignment horizontal="center" vertical="center"/>
    </xf>
    <xf numFmtId="166" fontId="23" fillId="0" borderId="71" xfId="0" applyNumberFormat="1" applyFont="1" applyBorder="1" applyAlignment="1">
      <alignment horizontal="center" vertical="center"/>
    </xf>
    <xf numFmtId="166" fontId="13" fillId="0" borderId="66" xfId="0" applyNumberFormat="1" applyFont="1" applyBorder="1" applyAlignment="1">
      <alignment horizontal="center" vertical="center"/>
    </xf>
    <xf numFmtId="166" fontId="13" fillId="0" borderId="71" xfId="0" applyNumberFormat="1" applyFont="1" applyBorder="1" applyAlignment="1">
      <alignment horizontal="center" vertical="center"/>
    </xf>
    <xf numFmtId="166" fontId="13" fillId="0" borderId="96" xfId="0" applyNumberFormat="1" applyFont="1" applyBorder="1" applyAlignment="1">
      <alignment horizontal="center" vertical="center"/>
    </xf>
    <xf numFmtId="0" fontId="21" fillId="0" borderId="6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left" vertical="center" wrapText="1"/>
    </xf>
    <xf numFmtId="0" fontId="22" fillId="0" borderId="64" xfId="0" applyFont="1" applyBorder="1" applyAlignment="1">
      <alignment horizontal="left" vertical="center" wrapText="1"/>
    </xf>
    <xf numFmtId="0" fontId="22" fillId="0" borderId="67" xfId="0" applyFont="1" applyBorder="1" applyAlignment="1">
      <alignment horizontal="left" vertical="center" wrapText="1"/>
    </xf>
    <xf numFmtId="0" fontId="22" fillId="0" borderId="69" xfId="0" applyFont="1" applyBorder="1" applyAlignment="1">
      <alignment horizontal="left" vertical="center" wrapText="1"/>
    </xf>
    <xf numFmtId="0" fontId="30" fillId="0" borderId="1" xfId="0" applyFont="1" applyBorder="1" applyAlignment="1">
      <alignment horizontal="center" vertical="center" wrapText="1"/>
    </xf>
    <xf numFmtId="0" fontId="30" fillId="0" borderId="6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176" fontId="16" fillId="0" borderId="29" xfId="2" applyNumberFormat="1" applyFont="1" applyFill="1" applyBorder="1" applyAlignment="1" applyProtection="1">
      <alignment horizontal="center" vertical="center"/>
      <protection locked="0"/>
    </xf>
    <xf numFmtId="176" fontId="16" fillId="0" borderId="50" xfId="2" applyNumberFormat="1" applyFont="1" applyFill="1" applyBorder="1" applyAlignment="1" applyProtection="1">
      <alignment horizontal="center" vertical="center"/>
      <protection locked="0"/>
    </xf>
    <xf numFmtId="176" fontId="16" fillId="0" borderId="30" xfId="2" applyNumberFormat="1" applyFont="1" applyFill="1" applyBorder="1" applyAlignment="1" applyProtection="1">
      <alignment horizontal="center" vertical="center"/>
      <protection locked="0"/>
    </xf>
    <xf numFmtId="176" fontId="16" fillId="0" borderId="31" xfId="2" applyNumberFormat="1" applyFont="1" applyFill="1" applyBorder="1" applyAlignment="1" applyProtection="1">
      <alignment horizontal="center" vertical="center"/>
      <protection locked="0"/>
    </xf>
    <xf numFmtId="9" fontId="15" fillId="5" borderId="1" xfId="2" applyFont="1" applyFill="1" applyBorder="1" applyAlignment="1" applyProtection="1">
      <alignment horizontal="center" vertical="center"/>
      <protection locked="0"/>
    </xf>
    <xf numFmtId="9" fontId="26" fillId="0" borderId="6" xfId="2" applyFont="1" applyBorder="1" applyAlignment="1">
      <alignment horizontal="center" vertical="center"/>
    </xf>
    <xf numFmtId="9" fontId="26" fillId="0" borderId="4" xfId="2" applyFont="1" applyBorder="1" applyAlignment="1">
      <alignment horizontal="center" vertical="center"/>
    </xf>
    <xf numFmtId="0" fontId="22" fillId="0" borderId="43" xfId="0" applyFont="1" applyBorder="1" applyAlignment="1">
      <alignment horizontal="left" vertical="center" wrapText="1"/>
    </xf>
    <xf numFmtId="0" fontId="22" fillId="0" borderId="46" xfId="0" applyFont="1" applyBorder="1" applyAlignment="1">
      <alignment horizontal="left" vertical="center" wrapText="1"/>
    </xf>
    <xf numFmtId="9" fontId="15" fillId="5" borderId="29" xfId="2" applyFont="1" applyFill="1" applyBorder="1" applyAlignment="1" applyProtection="1">
      <alignment horizontal="center" vertical="center"/>
      <protection locked="0"/>
    </xf>
    <xf numFmtId="9" fontId="15" fillId="5" borderId="30" xfId="2" applyFont="1" applyFill="1" applyBorder="1" applyAlignment="1" applyProtection="1">
      <alignment horizontal="center" vertical="center"/>
      <protection locked="0"/>
    </xf>
    <xf numFmtId="9" fontId="15" fillId="5" borderId="31" xfId="2" applyFont="1" applyFill="1" applyBorder="1" applyAlignment="1" applyProtection="1">
      <alignment horizontal="center" vertical="center"/>
      <protection locked="0"/>
    </xf>
    <xf numFmtId="0" fontId="12" fillId="17" borderId="15" xfId="0" applyFont="1" applyFill="1" applyBorder="1" applyAlignment="1">
      <alignment horizontal="center" vertical="center" wrapText="1"/>
    </xf>
    <xf numFmtId="0" fontId="12" fillId="17" borderId="17" xfId="0" applyFont="1" applyFill="1" applyBorder="1" applyAlignment="1">
      <alignment horizontal="center" vertical="center" wrapText="1"/>
    </xf>
    <xf numFmtId="9" fontId="15" fillId="5" borderId="50" xfId="2" applyFont="1" applyFill="1" applyBorder="1" applyAlignment="1" applyProtection="1">
      <alignment horizontal="center" vertical="center"/>
      <protection locked="0"/>
    </xf>
    <xf numFmtId="44" fontId="17" fillId="0" borderId="8" xfId="50" applyFont="1" applyFill="1" applyBorder="1" applyAlignment="1" applyProtection="1">
      <alignment horizontal="center" vertical="center"/>
      <protection locked="0"/>
    </xf>
    <xf numFmtId="44" fontId="17" fillId="0" borderId="0" xfId="50" applyFont="1" applyFill="1" applyBorder="1" applyAlignment="1" applyProtection="1">
      <alignment horizontal="center" vertical="center"/>
      <protection locked="0"/>
    </xf>
    <xf numFmtId="44" fontId="17" fillId="0" borderId="9" xfId="50" applyFont="1" applyFill="1" applyBorder="1" applyAlignment="1" applyProtection="1">
      <alignment horizontal="center" vertical="center"/>
      <protection locked="0"/>
    </xf>
    <xf numFmtId="44" fontId="17" fillId="0" borderId="20" xfId="50" applyFont="1" applyFill="1" applyBorder="1" applyAlignment="1" applyProtection="1">
      <alignment horizontal="center" vertical="center"/>
      <protection locked="0"/>
    </xf>
    <xf numFmtId="44" fontId="17" fillId="0" borderId="21" xfId="50" applyFont="1" applyFill="1" applyBorder="1" applyAlignment="1" applyProtection="1">
      <alignment horizontal="center" vertical="center"/>
      <protection locked="0"/>
    </xf>
    <xf numFmtId="44" fontId="17" fillId="0" borderId="22" xfId="50" applyFont="1" applyFill="1" applyBorder="1" applyAlignment="1" applyProtection="1">
      <alignment horizontal="center" vertical="center"/>
      <protection locked="0"/>
    </xf>
    <xf numFmtId="166" fontId="13" fillId="0" borderId="8" xfId="0" applyNumberFormat="1" applyFont="1" applyBorder="1" applyAlignment="1">
      <alignment horizontal="center" vertical="center"/>
    </xf>
    <xf numFmtId="166" fontId="13" fillId="0" borderId="9" xfId="0" applyNumberFormat="1" applyFont="1" applyBorder="1" applyAlignment="1">
      <alignment horizontal="center" vertical="center"/>
    </xf>
    <xf numFmtId="166" fontId="13" fillId="0" borderId="20" xfId="0" applyNumberFormat="1" applyFont="1" applyBorder="1" applyAlignment="1">
      <alignment horizontal="center" vertical="center"/>
    </xf>
    <xf numFmtId="166" fontId="13" fillId="0" borderId="22" xfId="0" applyNumberFormat="1" applyFont="1" applyBorder="1" applyAlignment="1">
      <alignment horizontal="center" vertical="center"/>
    </xf>
    <xf numFmtId="0" fontId="12" fillId="17" borderId="61" xfId="0" applyFont="1" applyFill="1" applyBorder="1" applyAlignment="1">
      <alignment horizontal="center" vertical="center" wrapText="1"/>
    </xf>
    <xf numFmtId="179" fontId="30" fillId="0" borderId="164" xfId="0" applyNumberFormat="1" applyFont="1" applyBorder="1" applyAlignment="1">
      <alignment horizontal="center" vertical="center" wrapText="1"/>
    </xf>
    <xf numFmtId="179" fontId="30" fillId="0" borderId="165" xfId="0" applyNumberFormat="1" applyFont="1" applyBorder="1" applyAlignment="1">
      <alignment horizontal="center" vertical="center" wrapText="1"/>
    </xf>
    <xf numFmtId="179" fontId="30" fillId="0" borderId="167" xfId="0" applyNumberFormat="1" applyFont="1" applyBorder="1" applyAlignment="1">
      <alignment horizontal="center" vertical="center" wrapText="1"/>
    </xf>
    <xf numFmtId="43" fontId="30" fillId="0" borderId="169" xfId="0" applyNumberFormat="1" applyFont="1" applyBorder="1" applyAlignment="1">
      <alignment horizontal="center" vertical="center" wrapText="1"/>
    </xf>
    <xf numFmtId="0" fontId="30" fillId="0" borderId="155" xfId="0" applyFont="1" applyBorder="1" applyAlignment="1">
      <alignment horizontal="center" vertical="center" wrapText="1"/>
    </xf>
    <xf numFmtId="0" fontId="30" fillId="0" borderId="157" xfId="0" applyFont="1" applyBorder="1" applyAlignment="1">
      <alignment horizontal="center" vertical="center" wrapText="1"/>
    </xf>
    <xf numFmtId="179" fontId="30" fillId="0" borderId="156" xfId="0" applyNumberFormat="1" applyFont="1" applyBorder="1" applyAlignment="1">
      <alignment horizontal="center" vertical="center" wrapText="1"/>
    </xf>
    <xf numFmtId="179" fontId="30" fillId="0" borderId="154" xfId="0" applyNumberFormat="1" applyFont="1" applyBorder="1" applyAlignment="1">
      <alignment horizontal="center" vertical="center" wrapText="1"/>
    </xf>
    <xf numFmtId="179" fontId="30" fillId="0" borderId="163" xfId="0" applyNumberFormat="1" applyFont="1" applyBorder="1" applyAlignment="1">
      <alignment horizontal="center" vertical="center" wrapText="1"/>
    </xf>
    <xf numFmtId="179" fontId="23" fillId="0" borderId="1" xfId="0" applyNumberFormat="1" applyFont="1" applyBorder="1" applyAlignment="1">
      <alignment horizontal="center" vertical="center" wrapText="1"/>
    </xf>
    <xf numFmtId="179" fontId="23" fillId="0" borderId="6" xfId="0" applyNumberFormat="1" applyFont="1" applyBorder="1" applyAlignment="1">
      <alignment horizontal="center" vertical="center" wrapText="1"/>
    </xf>
    <xf numFmtId="179" fontId="23" fillId="0" borderId="4" xfId="0" applyNumberFormat="1" applyFont="1" applyBorder="1" applyAlignment="1">
      <alignment horizontal="center" vertical="center" wrapText="1"/>
    </xf>
    <xf numFmtId="179" fontId="13" fillId="0" borderId="156" xfId="0" applyNumberFormat="1" applyFont="1" applyBorder="1" applyAlignment="1">
      <alignment vertical="center" wrapText="1"/>
    </xf>
    <xf numFmtId="179" fontId="13" fillId="0" borderId="154" xfId="0" applyNumberFormat="1" applyFont="1" applyBorder="1" applyAlignment="1">
      <alignment vertical="center" wrapText="1"/>
    </xf>
    <xf numFmtId="179" fontId="13" fillId="0" borderId="163" xfId="0" applyNumberFormat="1" applyFont="1" applyBorder="1" applyAlignment="1">
      <alignment vertical="center" wrapText="1"/>
    </xf>
    <xf numFmtId="179" fontId="13" fillId="0" borderId="3" xfId="0" applyNumberFormat="1" applyFont="1" applyBorder="1" applyAlignment="1">
      <alignment vertical="center" wrapText="1"/>
    </xf>
    <xf numFmtId="179" fontId="13" fillId="0" borderId="0" xfId="0" applyNumberFormat="1" applyFont="1" applyAlignment="1">
      <alignment vertical="center" wrapText="1"/>
    </xf>
    <xf numFmtId="179" fontId="13" fillId="0" borderId="21" xfId="0" applyNumberFormat="1" applyFont="1" applyBorder="1" applyAlignment="1">
      <alignment vertical="center" wrapText="1"/>
    </xf>
    <xf numFmtId="166" fontId="23" fillId="0" borderId="1" xfId="0" applyNumberFormat="1" applyFont="1" applyBorder="1" applyAlignment="1">
      <alignment horizontal="center" vertical="center"/>
    </xf>
    <xf numFmtId="166" fontId="23" fillId="0" borderId="6" xfId="0" applyNumberFormat="1" applyFont="1" applyBorder="1" applyAlignment="1">
      <alignment horizontal="center" vertical="center"/>
    </xf>
    <xf numFmtId="166" fontId="23" fillId="0" borderId="4" xfId="0" applyNumberFormat="1" applyFont="1" applyBorder="1" applyAlignment="1">
      <alignment horizontal="center" vertical="center"/>
    </xf>
    <xf numFmtId="179" fontId="30" fillId="0" borderId="1" xfId="0" applyNumberFormat="1" applyFont="1" applyBorder="1" applyAlignment="1">
      <alignment horizontal="center" vertical="center" wrapText="1"/>
    </xf>
    <xf numFmtId="179" fontId="30" fillId="0" borderId="6" xfId="0" applyNumberFormat="1" applyFont="1" applyBorder="1" applyAlignment="1">
      <alignment horizontal="center" vertical="center" wrapText="1"/>
    </xf>
    <xf numFmtId="179" fontId="30" fillId="0" borderId="4" xfId="0" applyNumberFormat="1" applyFont="1" applyBorder="1" applyAlignment="1">
      <alignment horizontal="center" vertical="center" wrapText="1"/>
    </xf>
    <xf numFmtId="179" fontId="30" fillId="0" borderId="159" xfId="0" applyNumberFormat="1" applyFont="1" applyBorder="1" applyAlignment="1">
      <alignment horizontal="center" vertical="center" wrapText="1"/>
    </xf>
    <xf numFmtId="179" fontId="30" fillId="0" borderId="160" xfId="0" applyNumberFormat="1" applyFont="1" applyBorder="1" applyAlignment="1">
      <alignment horizontal="center" vertical="center" wrapText="1"/>
    </xf>
    <xf numFmtId="176" fontId="15" fillId="5" borderId="1" xfId="2" applyNumberFormat="1" applyFont="1" applyFill="1" applyBorder="1" applyAlignment="1" applyProtection="1">
      <alignment horizontal="center" vertical="center"/>
      <protection locked="0"/>
    </xf>
    <xf numFmtId="176" fontId="15" fillId="5" borderId="6" xfId="2" applyNumberFormat="1" applyFont="1" applyFill="1" applyBorder="1" applyAlignment="1" applyProtection="1">
      <alignment horizontal="center" vertical="center"/>
      <protection locked="0"/>
    </xf>
    <xf numFmtId="176" fontId="15" fillId="5" borderId="4" xfId="2" applyNumberFormat="1" applyFont="1" applyFill="1" applyBorder="1" applyAlignment="1" applyProtection="1">
      <alignment horizontal="center" vertical="center"/>
      <protection locked="0"/>
    </xf>
    <xf numFmtId="179" fontId="30" fillId="0" borderId="226" xfId="0" applyNumberFormat="1" applyFont="1" applyBorder="1" applyAlignment="1">
      <alignment horizontal="center" vertical="center" wrapText="1"/>
    </xf>
    <xf numFmtId="179" fontId="30" fillId="0" borderId="227" xfId="0" applyNumberFormat="1" applyFont="1" applyBorder="1" applyAlignment="1">
      <alignment horizontal="center" vertical="center" wrapText="1"/>
    </xf>
    <xf numFmtId="179" fontId="30" fillId="0" borderId="228" xfId="0" applyNumberFormat="1" applyFont="1" applyBorder="1" applyAlignment="1">
      <alignment horizontal="center" vertical="center" wrapText="1"/>
    </xf>
    <xf numFmtId="179" fontId="23" fillId="0" borderId="1" xfId="0" applyNumberFormat="1" applyFont="1" applyBorder="1" applyAlignment="1">
      <alignment vertical="center" wrapText="1"/>
    </xf>
    <xf numFmtId="179" fontId="23" fillId="0" borderId="6" xfId="0" applyNumberFormat="1" applyFont="1" applyBorder="1" applyAlignment="1">
      <alignment vertical="center" wrapText="1"/>
    </xf>
    <xf numFmtId="179" fontId="23" fillId="0" borderId="4" xfId="0" applyNumberFormat="1" applyFont="1" applyBorder="1" applyAlignment="1">
      <alignment vertical="center" wrapText="1"/>
    </xf>
    <xf numFmtId="43" fontId="30" fillId="0" borderId="156" xfId="0" applyNumberFormat="1" applyFont="1" applyBorder="1" applyAlignment="1">
      <alignment horizontal="center" vertical="center" wrapText="1"/>
    </xf>
    <xf numFmtId="43" fontId="30" fillId="0" borderId="154" xfId="0" applyNumberFormat="1" applyFont="1" applyBorder="1" applyAlignment="1">
      <alignment horizontal="center" vertical="center" wrapText="1"/>
    </xf>
    <xf numFmtId="43" fontId="30" fillId="0" borderId="163" xfId="0" applyNumberFormat="1" applyFont="1" applyBorder="1" applyAlignment="1">
      <alignment horizontal="center" vertical="center" wrapText="1"/>
    </xf>
    <xf numFmtId="166" fontId="13" fillId="0" borderId="161" xfId="0" applyNumberFormat="1" applyFont="1" applyBorder="1" applyAlignment="1">
      <alignment horizontal="center" vertical="center"/>
    </xf>
    <xf numFmtId="166" fontId="13" fillId="0" borderId="162" xfId="0" applyNumberFormat="1" applyFont="1" applyBorder="1" applyAlignment="1">
      <alignment horizontal="center" vertical="center"/>
    </xf>
    <xf numFmtId="166" fontId="13" fillId="0" borderId="229" xfId="0" applyNumberFormat="1" applyFont="1" applyBorder="1" applyAlignment="1">
      <alignment horizontal="center" vertical="center"/>
    </xf>
    <xf numFmtId="166" fontId="13" fillId="0" borderId="170" xfId="0" applyNumberFormat="1" applyFont="1" applyBorder="1" applyAlignment="1">
      <alignment horizontal="center" vertical="center"/>
    </xf>
    <xf numFmtId="166" fontId="13" fillId="0" borderId="95" xfId="0" applyNumberFormat="1" applyFont="1" applyBorder="1" applyAlignment="1">
      <alignment horizontal="center" vertical="center"/>
    </xf>
    <xf numFmtId="166" fontId="13" fillId="0" borderId="81" xfId="0" applyNumberFormat="1" applyFont="1" applyBorder="1" applyAlignment="1">
      <alignment horizontal="center" vertical="center"/>
    </xf>
    <xf numFmtId="179" fontId="30" fillId="0" borderId="158" xfId="0" applyNumberFormat="1" applyFont="1" applyBorder="1" applyAlignment="1">
      <alignment horizontal="center" vertical="center" wrapText="1"/>
    </xf>
    <xf numFmtId="0" fontId="22" fillId="0" borderId="155" xfId="0" applyFont="1" applyBorder="1" applyAlignment="1">
      <alignment horizontal="left" vertical="center" wrapText="1"/>
    </xf>
    <xf numFmtId="0" fontId="22" fillId="0" borderId="157" xfId="0" applyFont="1" applyBorder="1" applyAlignment="1">
      <alignment horizontal="left" vertical="center" wrapText="1"/>
    </xf>
    <xf numFmtId="0" fontId="22" fillId="0" borderId="169" xfId="0" applyFont="1" applyBorder="1" applyAlignment="1">
      <alignment horizontal="left" vertical="center" wrapText="1"/>
    </xf>
    <xf numFmtId="0" fontId="30" fillId="0" borderId="169" xfId="0" applyFont="1" applyBorder="1" applyAlignment="1">
      <alignment horizontal="center" vertical="center" wrapText="1"/>
    </xf>
    <xf numFmtId="0" fontId="19" fillId="17" borderId="115" xfId="0" applyFont="1" applyFill="1" applyBorder="1" applyAlignment="1">
      <alignment horizontal="center" vertical="center" wrapText="1"/>
    </xf>
    <xf numFmtId="0" fontId="19" fillId="17" borderId="116" xfId="0" applyFont="1" applyFill="1" applyBorder="1" applyAlignment="1">
      <alignment horizontal="center" vertical="center" wrapText="1"/>
    </xf>
    <xf numFmtId="0" fontId="19" fillId="17" borderId="117" xfId="0" applyFont="1" applyFill="1" applyBorder="1" applyAlignment="1">
      <alignment horizontal="center" vertical="center" wrapText="1"/>
    </xf>
    <xf numFmtId="0" fontId="19" fillId="17" borderId="152" xfId="0" applyFont="1" applyFill="1" applyBorder="1" applyAlignment="1">
      <alignment horizontal="center" vertical="center" wrapText="1"/>
    </xf>
    <xf numFmtId="0" fontId="19" fillId="17" borderId="258" xfId="0" applyFont="1" applyFill="1" applyBorder="1" applyAlignment="1">
      <alignment horizontal="center" vertical="center" wrapText="1"/>
    </xf>
    <xf numFmtId="0" fontId="19" fillId="17" borderId="153" xfId="0" applyFont="1" applyFill="1" applyBorder="1" applyAlignment="1">
      <alignment horizontal="center" vertical="center" wrapText="1"/>
    </xf>
    <xf numFmtId="165" fontId="27" fillId="17" borderId="131" xfId="0" applyNumberFormat="1" applyFont="1" applyFill="1" applyBorder="1" applyAlignment="1">
      <alignment horizontal="center" vertical="center" wrapText="1"/>
    </xf>
    <xf numFmtId="165" fontId="27" fillId="17" borderId="18" xfId="0" applyNumberFormat="1" applyFont="1" applyFill="1" applyBorder="1" applyAlignment="1">
      <alignment horizontal="center" vertical="center" wrapText="1"/>
    </xf>
    <xf numFmtId="165" fontId="27" fillId="17" borderId="133" xfId="0" applyNumberFormat="1" applyFont="1" applyFill="1" applyBorder="1" applyAlignment="1">
      <alignment horizontal="center" vertical="center" wrapText="1"/>
    </xf>
    <xf numFmtId="165" fontId="20" fillId="5" borderId="252" xfId="0" applyNumberFormat="1" applyFont="1" applyFill="1" applyBorder="1" applyAlignment="1" applyProtection="1">
      <alignment horizontal="center" vertical="center" wrapText="1"/>
      <protection locked="0"/>
    </xf>
    <xf numFmtId="165" fontId="20" fillId="5" borderId="97" xfId="0" applyNumberFormat="1" applyFont="1" applyFill="1" applyBorder="1" applyAlignment="1" applyProtection="1">
      <alignment horizontal="center" vertical="center" wrapText="1"/>
      <protection locked="0"/>
    </xf>
    <xf numFmtId="165" fontId="20" fillId="5" borderId="253" xfId="0" applyNumberFormat="1" applyFont="1" applyFill="1" applyBorder="1" applyAlignment="1" applyProtection="1">
      <alignment horizontal="center" vertical="center" wrapText="1"/>
      <protection locked="0"/>
    </xf>
    <xf numFmtId="43" fontId="19" fillId="17" borderId="24" xfId="1" applyFont="1" applyFill="1" applyBorder="1" applyAlignment="1" applyProtection="1">
      <alignment horizontal="center" vertical="center" wrapText="1"/>
    </xf>
    <xf numFmtId="43" fontId="19" fillId="17" borderId="114" xfId="1" applyFont="1" applyFill="1" applyBorder="1" applyAlignment="1" applyProtection="1">
      <alignment horizontal="center" vertical="center" wrapText="1"/>
    </xf>
    <xf numFmtId="43" fontId="19" fillId="17" borderId="112" xfId="1" applyFont="1" applyFill="1" applyBorder="1" applyAlignment="1" applyProtection="1">
      <alignment horizontal="center" vertical="center" wrapText="1"/>
    </xf>
    <xf numFmtId="0" fontId="12" fillId="17" borderId="15" xfId="0" applyFont="1" applyFill="1" applyBorder="1" applyAlignment="1">
      <alignment horizontal="right" vertical="center"/>
    </xf>
    <xf numFmtId="0" fontId="12" fillId="17" borderId="16" xfId="0" applyFont="1" applyFill="1" applyBorder="1" applyAlignment="1">
      <alignment horizontal="right" vertical="center"/>
    </xf>
    <xf numFmtId="0" fontId="12" fillId="17" borderId="77" xfId="0" applyFont="1" applyFill="1" applyBorder="1" applyAlignment="1">
      <alignment horizontal="right" vertical="center"/>
    </xf>
    <xf numFmtId="165" fontId="19" fillId="2" borderId="25" xfId="0" applyNumberFormat="1" applyFont="1" applyFill="1" applyBorder="1" applyAlignment="1">
      <alignment horizontal="center" vertical="center" wrapText="1"/>
    </xf>
    <xf numFmtId="165" fontId="19" fillId="2" borderId="111" xfId="0" applyNumberFormat="1" applyFont="1" applyFill="1" applyBorder="1" applyAlignment="1">
      <alignment horizontal="center" vertical="center" wrapText="1"/>
    </xf>
    <xf numFmtId="165" fontId="19" fillId="2" borderId="113" xfId="0" applyNumberFormat="1" applyFont="1" applyFill="1" applyBorder="1" applyAlignment="1">
      <alignment horizontal="center" vertical="center" wrapText="1"/>
    </xf>
    <xf numFmtId="179" fontId="17" fillId="3" borderId="2" xfId="1" applyNumberFormat="1" applyFont="1" applyFill="1" applyBorder="1" applyAlignment="1" applyProtection="1">
      <alignment horizontal="center" vertical="center"/>
      <protection locked="0"/>
    </xf>
    <xf numFmtId="179" fontId="17" fillId="3" borderId="3" xfId="1" applyNumberFormat="1" applyFont="1" applyFill="1" applyBorder="1" applyAlignment="1" applyProtection="1">
      <alignment horizontal="center" vertical="center"/>
      <protection locked="0"/>
    </xf>
    <xf numFmtId="179" fontId="17" fillId="3" borderId="142" xfId="1" applyNumberFormat="1" applyFont="1" applyFill="1" applyBorder="1" applyAlignment="1" applyProtection="1">
      <alignment horizontal="center" vertical="center"/>
      <protection locked="0"/>
    </xf>
    <xf numFmtId="179" fontId="17" fillId="3" borderId="8" xfId="1" applyNumberFormat="1" applyFont="1" applyFill="1" applyBorder="1" applyAlignment="1" applyProtection="1">
      <alignment horizontal="center" vertical="center"/>
      <protection locked="0"/>
    </xf>
    <xf numFmtId="179" fontId="17" fillId="3" borderId="0" xfId="1" applyNumberFormat="1" applyFont="1" applyFill="1" applyBorder="1" applyAlignment="1" applyProtection="1">
      <alignment horizontal="center" vertical="center"/>
      <protection locked="0"/>
    </xf>
    <xf numFmtId="179" fontId="17" fillId="3" borderId="9" xfId="1" applyNumberFormat="1" applyFont="1" applyFill="1" applyBorder="1" applyAlignment="1" applyProtection="1">
      <alignment horizontal="center" vertical="center"/>
      <protection locked="0"/>
    </xf>
    <xf numFmtId="179" fontId="17" fillId="3" borderId="20" xfId="1" applyNumberFormat="1" applyFont="1" applyFill="1" applyBorder="1" applyAlignment="1" applyProtection="1">
      <alignment horizontal="center" vertical="center"/>
      <protection locked="0"/>
    </xf>
    <xf numFmtId="179" fontId="17" fillId="3" borderId="21" xfId="1" applyNumberFormat="1" applyFont="1" applyFill="1" applyBorder="1" applyAlignment="1" applyProtection="1">
      <alignment horizontal="center" vertical="center"/>
      <protection locked="0"/>
    </xf>
    <xf numFmtId="179" fontId="17" fillId="3" borderId="22" xfId="1" applyNumberFormat="1" applyFont="1" applyFill="1" applyBorder="1" applyAlignment="1" applyProtection="1">
      <alignment horizontal="center" vertical="center"/>
      <protection locked="0"/>
    </xf>
    <xf numFmtId="0" fontId="12" fillId="2" borderId="15" xfId="0" applyFont="1" applyFill="1" applyBorder="1" applyAlignment="1">
      <alignment horizontal="right" vertical="center"/>
    </xf>
    <xf numFmtId="0" fontId="12" fillId="2" borderId="16" xfId="0" applyFont="1" applyFill="1" applyBorder="1" applyAlignment="1">
      <alignment horizontal="right" vertical="center"/>
    </xf>
    <xf numFmtId="0" fontId="12" fillId="2" borderId="77" xfId="0" applyFont="1" applyFill="1" applyBorder="1" applyAlignment="1">
      <alignment horizontal="right" vertical="center"/>
    </xf>
    <xf numFmtId="43" fontId="13" fillId="3" borderId="2" xfId="1" applyFont="1" applyFill="1" applyBorder="1" applyAlignment="1" applyProtection="1">
      <alignment horizontal="center" vertical="center"/>
    </xf>
    <xf numFmtId="43" fontId="13" fillId="3" borderId="3" xfId="1" applyFont="1" applyFill="1" applyBorder="1" applyAlignment="1" applyProtection="1">
      <alignment horizontal="center" vertical="center"/>
    </xf>
    <xf numFmtId="43" fontId="13" fillId="3" borderId="142" xfId="1" applyFont="1" applyFill="1" applyBorder="1" applyAlignment="1" applyProtection="1">
      <alignment horizontal="center" vertical="center"/>
    </xf>
    <xf numFmtId="43" fontId="13" fillId="3" borderId="8" xfId="1" applyFont="1" applyFill="1" applyBorder="1" applyAlignment="1" applyProtection="1">
      <alignment horizontal="center" vertical="center"/>
    </xf>
    <xf numFmtId="43" fontId="13" fillId="3" borderId="0" xfId="1" applyFont="1" applyFill="1" applyBorder="1" applyAlignment="1" applyProtection="1">
      <alignment horizontal="center" vertical="center"/>
    </xf>
    <xf numFmtId="43" fontId="13" fillId="3" borderId="9" xfId="1" applyFont="1" applyFill="1" applyBorder="1" applyAlignment="1" applyProtection="1">
      <alignment horizontal="center" vertical="center"/>
    </xf>
    <xf numFmtId="43" fontId="13" fillId="3" borderId="20" xfId="1" applyFont="1" applyFill="1" applyBorder="1" applyAlignment="1" applyProtection="1">
      <alignment horizontal="center" vertical="center"/>
    </xf>
    <xf numFmtId="43" fontId="13" fillId="3" borderId="21" xfId="1" applyFont="1" applyFill="1" applyBorder="1" applyAlignment="1" applyProtection="1">
      <alignment horizontal="center" vertical="center"/>
    </xf>
    <xf numFmtId="43" fontId="13" fillId="3" borderId="22" xfId="1" applyFont="1" applyFill="1" applyBorder="1" applyAlignment="1" applyProtection="1">
      <alignment horizontal="center" vertical="center"/>
    </xf>
    <xf numFmtId="43" fontId="13" fillId="0" borderId="2" xfId="1" applyFont="1" applyFill="1" applyBorder="1" applyAlignment="1" applyProtection="1">
      <alignment horizontal="center" vertical="center"/>
    </xf>
    <xf numFmtId="43" fontId="13" fillId="0" borderId="142" xfId="1" applyFont="1" applyFill="1" applyBorder="1" applyAlignment="1" applyProtection="1">
      <alignment horizontal="center" vertical="center"/>
    </xf>
    <xf numFmtId="43" fontId="13" fillId="0" borderId="8" xfId="1" applyFont="1" applyFill="1" applyBorder="1" applyAlignment="1" applyProtection="1">
      <alignment horizontal="center" vertical="center"/>
    </xf>
    <xf numFmtId="43" fontId="13" fillId="0" borderId="9" xfId="1" applyFont="1" applyFill="1" applyBorder="1" applyAlignment="1" applyProtection="1">
      <alignment horizontal="center" vertical="center"/>
    </xf>
    <xf numFmtId="43" fontId="13" fillId="0" borderId="20" xfId="1" applyFont="1" applyFill="1" applyBorder="1" applyAlignment="1" applyProtection="1">
      <alignment horizontal="center" vertical="center"/>
    </xf>
    <xf numFmtId="43" fontId="13" fillId="0" borderId="22" xfId="1" applyFont="1" applyFill="1" applyBorder="1" applyAlignment="1" applyProtection="1">
      <alignment horizontal="center" vertical="center"/>
    </xf>
    <xf numFmtId="43" fontId="19" fillId="2" borderId="72" xfId="1" applyFont="1" applyFill="1" applyBorder="1" applyAlignment="1" applyProtection="1">
      <alignment horizontal="center" vertical="center" wrapText="1"/>
    </xf>
    <xf numFmtId="43" fontId="19" fillId="2" borderId="10" xfId="1" applyFont="1" applyFill="1" applyBorder="1" applyAlignment="1" applyProtection="1">
      <alignment horizontal="center" vertical="center" wrapText="1"/>
    </xf>
    <xf numFmtId="43" fontId="19" fillId="2" borderId="106" xfId="1" applyFont="1" applyFill="1" applyBorder="1" applyAlignment="1" applyProtection="1">
      <alignment horizontal="center" vertical="center" wrapText="1"/>
    </xf>
    <xf numFmtId="165" fontId="19" fillId="2" borderId="72" xfId="0" applyNumberFormat="1" applyFont="1" applyFill="1" applyBorder="1" applyAlignment="1">
      <alignment horizontal="center" vertical="center" wrapText="1"/>
    </xf>
    <xf numFmtId="165" fontId="19" fillId="2" borderId="10" xfId="0" applyNumberFormat="1" applyFont="1" applyFill="1" applyBorder="1" applyAlignment="1">
      <alignment horizontal="center" vertical="center" wrapText="1"/>
    </xf>
    <xf numFmtId="165" fontId="19" fillId="2" borderId="106" xfId="0" applyNumberFormat="1" applyFont="1" applyFill="1" applyBorder="1" applyAlignment="1">
      <alignment horizontal="center" vertical="center" wrapText="1"/>
    </xf>
    <xf numFmtId="165" fontId="20" fillId="5" borderId="131" xfId="0" applyNumberFormat="1" applyFont="1" applyFill="1" applyBorder="1" applyAlignment="1" applyProtection="1">
      <alignment horizontal="center" vertical="center" wrapText="1"/>
      <protection locked="0"/>
    </xf>
    <xf numFmtId="165" fontId="20" fillId="5" borderId="18" xfId="0" applyNumberFormat="1" applyFont="1" applyFill="1" applyBorder="1" applyAlignment="1" applyProtection="1">
      <alignment horizontal="center" vertical="center" wrapText="1"/>
      <protection locked="0"/>
    </xf>
    <xf numFmtId="165" fontId="20" fillId="5" borderId="133" xfId="0" applyNumberFormat="1" applyFont="1" applyFill="1" applyBorder="1" applyAlignment="1" applyProtection="1">
      <alignment horizontal="center" vertical="center" wrapText="1"/>
      <protection locked="0"/>
    </xf>
    <xf numFmtId="165" fontId="27" fillId="17" borderId="72" xfId="0" applyNumberFormat="1" applyFont="1" applyFill="1" applyBorder="1" applyAlignment="1">
      <alignment horizontal="center" vertical="center" wrapText="1"/>
    </xf>
    <xf numFmtId="165" fontId="27" fillId="17" borderId="10" xfId="0" applyNumberFormat="1" applyFont="1" applyFill="1" applyBorder="1" applyAlignment="1">
      <alignment horizontal="center" vertical="center" wrapText="1"/>
    </xf>
    <xf numFmtId="165" fontId="27" fillId="17" borderId="106" xfId="0" applyNumberFormat="1" applyFont="1" applyFill="1" applyBorder="1" applyAlignment="1">
      <alignment horizontal="center" vertical="center" wrapText="1"/>
    </xf>
    <xf numFmtId="0" fontId="19" fillId="17" borderId="251" xfId="0" applyFont="1" applyFill="1" applyBorder="1" applyAlignment="1">
      <alignment horizontal="center" vertical="center" wrapText="1"/>
    </xf>
    <xf numFmtId="0" fontId="19" fillId="17" borderId="19" xfId="0" applyFont="1" applyFill="1" applyBorder="1" applyAlignment="1">
      <alignment horizontal="center" vertical="center" wrapText="1"/>
    </xf>
    <xf numFmtId="0" fontId="19" fillId="17" borderId="166" xfId="0" applyFont="1" applyFill="1" applyBorder="1" applyAlignment="1">
      <alignment horizontal="center" vertical="center" wrapText="1"/>
    </xf>
    <xf numFmtId="165" fontId="19" fillId="17" borderId="6" xfId="0" applyNumberFormat="1" applyFont="1" applyFill="1" applyBorder="1" applyAlignment="1">
      <alignment horizontal="center" vertical="center" wrapText="1"/>
    </xf>
    <xf numFmtId="165" fontId="19" fillId="17" borderId="4" xfId="0" applyNumberFormat="1" applyFont="1" applyFill="1" applyBorder="1" applyAlignment="1">
      <alignment horizontal="center" vertical="center" wrapText="1"/>
    </xf>
    <xf numFmtId="43" fontId="12" fillId="17" borderId="15" xfId="0" applyNumberFormat="1" applyFont="1" applyFill="1" applyBorder="1" applyAlignment="1">
      <alignment horizontal="left" vertical="center" wrapText="1"/>
    </xf>
    <xf numFmtId="43" fontId="12" fillId="17" borderId="77" xfId="0" applyNumberFormat="1" applyFont="1" applyFill="1" applyBorder="1" applyAlignment="1">
      <alignment horizontal="left" vertical="center" wrapText="1"/>
    </xf>
    <xf numFmtId="0" fontId="26" fillId="17" borderId="15" xfId="0" applyFont="1" applyFill="1" applyBorder="1" applyAlignment="1">
      <alignment horizontal="center"/>
    </xf>
    <xf numFmtId="0" fontId="26" fillId="17" borderId="17" xfId="0" applyFont="1" applyFill="1" applyBorder="1" applyAlignment="1">
      <alignment horizontal="center"/>
    </xf>
    <xf numFmtId="0" fontId="33" fillId="17" borderId="275" xfId="0" applyFont="1" applyFill="1" applyBorder="1" applyAlignment="1">
      <alignment horizontal="center"/>
    </xf>
    <xf numFmtId="0" fontId="35" fillId="9" borderId="0" xfId="0" applyFont="1" applyFill="1" applyAlignment="1">
      <alignment horizontal="left" vertical="center" wrapText="1"/>
    </xf>
    <xf numFmtId="0" fontId="33" fillId="17" borderId="0" xfId="0" applyFont="1" applyFill="1" applyAlignment="1">
      <alignment horizontal="center"/>
    </xf>
    <xf numFmtId="0" fontId="36" fillId="10" borderId="177" xfId="0" applyFont="1" applyFill="1" applyBorder="1" applyAlignment="1">
      <alignment horizontal="center" vertical="center" wrapText="1"/>
    </xf>
    <xf numFmtId="44" fontId="15" fillId="0" borderId="1" xfId="50" applyFont="1" applyFill="1" applyBorder="1" applyAlignment="1" applyProtection="1">
      <alignment horizontal="center" vertical="center"/>
      <protection locked="0"/>
    </xf>
    <xf numFmtId="44" fontId="15" fillId="0" borderId="6" xfId="50" applyFont="1" applyFill="1" applyBorder="1" applyAlignment="1" applyProtection="1">
      <alignment horizontal="center" vertical="center"/>
      <protection locked="0"/>
    </xf>
    <xf numFmtId="44" fontId="15" fillId="0" borderId="4" xfId="50" applyFont="1" applyFill="1" applyBorder="1" applyAlignment="1" applyProtection="1">
      <alignment horizontal="center" vertical="center"/>
      <protection locked="0"/>
    </xf>
    <xf numFmtId="44" fontId="15" fillId="5" borderId="29" xfId="50" applyFont="1" applyFill="1" applyBorder="1" applyAlignment="1" applyProtection="1">
      <alignment horizontal="center" vertical="center"/>
      <protection locked="0"/>
    </xf>
    <xf numFmtId="44" fontId="15" fillId="5" borderId="30" xfId="50" applyFont="1" applyFill="1" applyBorder="1" applyAlignment="1" applyProtection="1">
      <alignment horizontal="center" vertical="center"/>
      <protection locked="0"/>
    </xf>
    <xf numFmtId="44" fontId="15" fillId="5" borderId="31" xfId="50" applyFont="1" applyFill="1" applyBorder="1" applyAlignment="1" applyProtection="1">
      <alignment horizontal="center" vertical="center"/>
      <protection locked="0"/>
    </xf>
    <xf numFmtId="44" fontId="15" fillId="5" borderId="1" xfId="50" applyFont="1" applyFill="1" applyBorder="1" applyAlignment="1" applyProtection="1">
      <alignment horizontal="center" vertical="center"/>
      <protection locked="0"/>
    </xf>
    <xf numFmtId="44" fontId="15" fillId="5" borderId="6" xfId="50" applyFont="1" applyFill="1" applyBorder="1" applyAlignment="1" applyProtection="1">
      <alignment horizontal="center" vertical="center"/>
      <protection locked="0"/>
    </xf>
    <xf numFmtId="44" fontId="15" fillId="5" borderId="4" xfId="50" applyFont="1" applyFill="1" applyBorder="1" applyAlignment="1" applyProtection="1">
      <alignment horizontal="center" vertical="center"/>
      <protection locked="0"/>
    </xf>
    <xf numFmtId="44" fontId="15" fillId="3" borderId="1" xfId="50" applyFont="1" applyFill="1" applyBorder="1" applyAlignment="1" applyProtection="1">
      <alignment horizontal="center" vertical="center"/>
      <protection locked="0"/>
    </xf>
    <xf numFmtId="44" fontId="15" fillId="3" borderId="6" xfId="50" applyFont="1" applyFill="1" applyBorder="1" applyAlignment="1" applyProtection="1">
      <alignment horizontal="center" vertical="center"/>
      <protection locked="0"/>
    </xf>
    <xf numFmtId="44" fontId="15" fillId="3" borderId="4" xfId="50" applyFont="1" applyFill="1" applyBorder="1" applyAlignment="1" applyProtection="1">
      <alignment horizontal="center" vertical="center"/>
      <protection locked="0"/>
    </xf>
    <xf numFmtId="0" fontId="22" fillId="0" borderId="64" xfId="0" applyFont="1" applyBorder="1" applyAlignment="1">
      <alignment horizontal="right" vertical="center" wrapText="1"/>
    </xf>
    <xf numFmtId="0" fontId="22" fillId="0" borderId="69" xfId="0" applyFont="1" applyBorder="1" applyAlignment="1">
      <alignment horizontal="right" vertical="center" wrapText="1"/>
    </xf>
    <xf numFmtId="0" fontId="22" fillId="0" borderId="64" xfId="0" applyFont="1" applyBorder="1" applyAlignment="1">
      <alignment horizontal="right" vertical="center"/>
    </xf>
    <xf numFmtId="0" fontId="22" fillId="0" borderId="67" xfId="0" applyFont="1" applyBorder="1" applyAlignment="1">
      <alignment horizontal="right" vertical="center"/>
    </xf>
    <xf numFmtId="0" fontId="22" fillId="0" borderId="69" xfId="0" applyFont="1" applyBorder="1" applyAlignment="1">
      <alignment horizontal="right" vertical="center"/>
    </xf>
    <xf numFmtId="0" fontId="22" fillId="0" borderId="67" xfId="0" applyFont="1" applyBorder="1" applyAlignment="1">
      <alignment horizontal="right" vertical="center" wrapText="1"/>
    </xf>
    <xf numFmtId="0" fontId="11" fillId="0" borderId="190" xfId="0" applyFont="1" applyBorder="1" applyAlignment="1">
      <alignment horizontal="right" vertical="center"/>
    </xf>
    <xf numFmtId="0" fontId="11" fillId="0" borderId="191" xfId="0" applyFont="1" applyBorder="1" applyAlignment="1">
      <alignment horizontal="right" vertical="center"/>
    </xf>
    <xf numFmtId="10" fontId="13" fillId="0" borderId="1" xfId="2" applyNumberFormat="1" applyFont="1" applyBorder="1" applyAlignment="1">
      <alignment vertical="center"/>
    </xf>
    <xf numFmtId="0" fontId="26" fillId="0" borderId="4" xfId="0" applyFont="1" applyBorder="1" applyAlignment="1">
      <alignment vertical="center"/>
    </xf>
    <xf numFmtId="10" fontId="13" fillId="8" borderId="1" xfId="2" applyNumberFormat="1" applyFont="1" applyFill="1" applyBorder="1" applyAlignment="1">
      <alignment horizontal="center" vertical="center"/>
    </xf>
    <xf numFmtId="0" fontId="26" fillId="8" borderId="4" xfId="0" applyFont="1" applyFill="1" applyBorder="1" applyAlignment="1">
      <alignment horizontal="center" vertical="center"/>
    </xf>
    <xf numFmtId="10" fontId="13" fillId="0" borderId="1" xfId="2" applyNumberFormat="1" applyFont="1" applyBorder="1" applyAlignment="1" applyProtection="1">
      <alignment horizontal="right" vertical="center"/>
    </xf>
    <xf numFmtId="0" fontId="26" fillId="0" borderId="6" xfId="0" applyFont="1" applyBorder="1" applyAlignment="1">
      <alignment horizontal="right" vertical="center"/>
    </xf>
    <xf numFmtId="0" fontId="26" fillId="0" borderId="4" xfId="0" applyFont="1" applyBorder="1" applyAlignment="1">
      <alignment horizontal="right" vertical="center"/>
    </xf>
    <xf numFmtId="44" fontId="13" fillId="0" borderId="269" xfId="0" applyNumberFormat="1" applyFont="1" applyBorder="1" applyAlignment="1">
      <alignment vertical="center"/>
    </xf>
    <xf numFmtId="0" fontId="26" fillId="0" borderId="270" xfId="0" applyFont="1" applyBorder="1" applyAlignment="1">
      <alignment vertical="center"/>
    </xf>
    <xf numFmtId="0" fontId="26" fillId="0" borderId="271" xfId="0" applyFont="1" applyBorder="1" applyAlignment="1">
      <alignment vertical="center"/>
    </xf>
    <xf numFmtId="10" fontId="13" fillId="0" borderId="272" xfId="2" applyNumberFormat="1" applyFont="1" applyBorder="1" applyAlignment="1">
      <alignment vertical="center"/>
    </xf>
    <xf numFmtId="0" fontId="26" fillId="0" borderId="273" xfId="0" applyFont="1" applyBorder="1" applyAlignment="1">
      <alignment vertical="center"/>
    </xf>
    <xf numFmtId="0" fontId="26" fillId="0" borderId="274" xfId="0" applyFont="1" applyBorder="1" applyAlignment="1">
      <alignment vertical="center"/>
    </xf>
    <xf numFmtId="10" fontId="13" fillId="0" borderId="4" xfId="2" applyNumberFormat="1" applyFont="1" applyBorder="1" applyAlignment="1">
      <alignment vertical="center"/>
    </xf>
    <xf numFmtId="10" fontId="13" fillId="8" borderId="1" xfId="2" applyNumberFormat="1" applyFont="1" applyFill="1" applyBorder="1" applyAlignment="1" applyProtection="1">
      <alignment horizontal="center" vertical="center"/>
    </xf>
    <xf numFmtId="0" fontId="26" fillId="8" borderId="6" xfId="0" applyFont="1" applyFill="1" applyBorder="1" applyAlignment="1">
      <alignment horizontal="center" vertical="center"/>
    </xf>
    <xf numFmtId="1" fontId="17" fillId="0" borderId="50" xfId="2" applyNumberFormat="1" applyFont="1" applyFill="1" applyBorder="1" applyAlignment="1" applyProtection="1">
      <alignment horizontal="right" vertical="center" wrapText="1"/>
    </xf>
    <xf numFmtId="1" fontId="17" fillId="0" borderId="30" xfId="2" applyNumberFormat="1" applyFont="1" applyFill="1" applyBorder="1" applyAlignment="1" applyProtection="1">
      <alignment horizontal="right" vertical="center" wrapText="1"/>
    </xf>
    <xf numFmtId="1" fontId="13" fillId="0" borderId="30" xfId="2" applyNumberFormat="1" applyFont="1" applyFill="1" applyBorder="1" applyAlignment="1" applyProtection="1">
      <alignment horizontal="right" vertical="center" wrapText="1"/>
    </xf>
    <xf numFmtId="1" fontId="13" fillId="0" borderId="63" xfId="2" applyNumberFormat="1" applyFont="1" applyFill="1" applyBorder="1" applyAlignment="1" applyProtection="1">
      <alignment horizontal="right" vertical="center" wrapText="1"/>
    </xf>
    <xf numFmtId="1" fontId="17" fillId="0" borderId="31" xfId="2" applyNumberFormat="1" applyFont="1" applyFill="1" applyBorder="1" applyAlignment="1" applyProtection="1">
      <alignment horizontal="right" vertical="center" wrapText="1"/>
    </xf>
    <xf numFmtId="44" fontId="15" fillId="6" borderId="50" xfId="50" applyFont="1" applyFill="1" applyBorder="1" applyAlignment="1" applyProtection="1">
      <alignment horizontal="center" vertical="center"/>
      <protection locked="0"/>
    </xf>
    <xf numFmtId="44" fontId="15" fillId="6" borderId="30" xfId="50" applyFont="1" applyFill="1" applyBorder="1" applyAlignment="1" applyProtection="1">
      <alignment horizontal="center" vertical="center"/>
      <protection locked="0"/>
    </xf>
    <xf numFmtId="44" fontId="15" fillId="6" borderId="31" xfId="50" applyFont="1" applyFill="1" applyBorder="1" applyAlignment="1" applyProtection="1">
      <alignment horizontal="center" vertical="center"/>
      <protection locked="0"/>
    </xf>
    <xf numFmtId="0" fontId="19" fillId="7" borderId="17" xfId="0" applyFont="1" applyFill="1" applyBorder="1" applyAlignment="1">
      <alignment horizontal="center" vertical="center" wrapText="1"/>
    </xf>
    <xf numFmtId="44" fontId="13" fillId="3" borderId="19" xfId="0" applyNumberFormat="1" applyFont="1" applyFill="1" applyBorder="1" applyAlignment="1">
      <alignment vertical="center"/>
    </xf>
    <xf numFmtId="0" fontId="11" fillId="3" borderId="281" xfId="0" applyFont="1" applyFill="1" applyBorder="1" applyAlignment="1">
      <alignment horizontal="right" vertical="center"/>
    </xf>
    <xf numFmtId="0" fontId="11" fillId="3" borderId="282" xfId="0" applyFont="1" applyFill="1" applyBorder="1" applyAlignment="1">
      <alignment horizontal="right" vertical="center"/>
    </xf>
    <xf numFmtId="10" fontId="13" fillId="8" borderId="4" xfId="2" applyNumberFormat="1" applyFont="1" applyFill="1" applyBorder="1" applyAlignment="1">
      <alignment horizontal="center" vertical="center"/>
    </xf>
    <xf numFmtId="0" fontId="39" fillId="6" borderId="15" xfId="0" applyFont="1" applyFill="1" applyBorder="1" applyAlignment="1">
      <alignment vertical="center"/>
    </xf>
    <xf numFmtId="0" fontId="39" fillId="6" borderId="16" xfId="0" applyFont="1" applyFill="1" applyBorder="1" applyAlignment="1">
      <alignment vertical="center"/>
    </xf>
    <xf numFmtId="0" fontId="39" fillId="6" borderId="17" xfId="0" applyFont="1" applyFill="1" applyBorder="1" applyAlignment="1">
      <alignment vertical="center"/>
    </xf>
    <xf numFmtId="0" fontId="12" fillId="2" borderId="15" xfId="0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0" fontId="12" fillId="2" borderId="17" xfId="0" applyFont="1" applyFill="1" applyBorder="1" applyAlignment="1">
      <alignment horizontal="center" vertical="center"/>
    </xf>
    <xf numFmtId="165" fontId="27" fillId="2" borderId="88" xfId="0" applyNumberFormat="1" applyFont="1" applyFill="1" applyBorder="1" applyAlignment="1">
      <alignment horizontal="center" vertical="center" wrapText="1"/>
    </xf>
    <xf numFmtId="0" fontId="44" fillId="17" borderId="15" xfId="0" applyFont="1" applyFill="1" applyBorder="1" applyAlignment="1">
      <alignment horizontal="left" vertical="center"/>
    </xf>
    <xf numFmtId="0" fontId="44" fillId="17" borderId="16" xfId="0" applyFont="1" applyFill="1" applyBorder="1" applyAlignment="1">
      <alignment horizontal="left" vertical="center"/>
    </xf>
    <xf numFmtId="44" fontId="24" fillId="2" borderId="87" xfId="0" applyNumberFormat="1" applyFont="1" applyFill="1" applyBorder="1" applyAlignment="1">
      <alignment horizontal="right" vertical="center"/>
    </xf>
    <xf numFmtId="169" fontId="24" fillId="2" borderId="87" xfId="0" applyNumberFormat="1" applyFont="1" applyFill="1" applyBorder="1" applyAlignment="1">
      <alignment horizontal="right" vertical="center"/>
    </xf>
    <xf numFmtId="0" fontId="12" fillId="17" borderId="123" xfId="0" applyFont="1" applyFill="1" applyBorder="1" applyAlignment="1">
      <alignment horizontal="left" vertical="center"/>
    </xf>
    <xf numFmtId="0" fontId="46" fillId="17" borderId="124" xfId="0" applyFont="1" applyFill="1" applyBorder="1"/>
    <xf numFmtId="44" fontId="27" fillId="17" borderId="87" xfId="0" applyNumberFormat="1" applyFont="1" applyFill="1" applyBorder="1" applyAlignment="1">
      <alignment horizontal="right" vertical="center"/>
    </xf>
    <xf numFmtId="44" fontId="24" fillId="17" borderId="87" xfId="0" applyNumberFormat="1" applyFont="1" applyFill="1" applyBorder="1" applyAlignment="1">
      <alignment horizontal="right" vertical="center"/>
    </xf>
    <xf numFmtId="0" fontId="44" fillId="17" borderId="15" xfId="0" applyFont="1" applyFill="1" applyBorder="1" applyAlignment="1">
      <alignment horizontal="left" vertical="center"/>
    </xf>
    <xf numFmtId="0" fontId="44" fillId="17" borderId="16" xfId="0" applyFont="1" applyFill="1" applyBorder="1" applyAlignment="1">
      <alignment horizontal="left" vertical="center"/>
    </xf>
    <xf numFmtId="44" fontId="45" fillId="17" borderId="17" xfId="0" applyNumberFormat="1" applyFont="1" applyFill="1" applyBorder="1" applyAlignment="1">
      <alignment horizontal="left" vertical="center"/>
    </xf>
    <xf numFmtId="0" fontId="44" fillId="18" borderId="2" xfId="0" applyFont="1" applyFill="1" applyBorder="1" applyAlignment="1">
      <alignment horizontal="left" vertical="center"/>
    </xf>
    <xf numFmtId="0" fontId="44" fillId="18" borderId="3" xfId="0" applyFont="1" applyFill="1" applyBorder="1" applyAlignment="1">
      <alignment horizontal="left" vertical="center"/>
    </xf>
    <xf numFmtId="44" fontId="45" fillId="18" borderId="142" xfId="0" applyNumberFormat="1" applyFont="1" applyFill="1" applyBorder="1" applyAlignment="1">
      <alignment horizontal="left" vertical="center"/>
    </xf>
    <xf numFmtId="0" fontId="44" fillId="18" borderId="20" xfId="0" applyFont="1" applyFill="1" applyBorder="1" applyAlignment="1">
      <alignment horizontal="left" vertical="center"/>
    </xf>
    <xf numFmtId="0" fontId="44" fillId="18" borderId="21" xfId="0" applyFont="1" applyFill="1" applyBorder="1" applyAlignment="1">
      <alignment horizontal="left" vertical="center"/>
    </xf>
    <xf numFmtId="10" fontId="45" fillId="18" borderId="22" xfId="2" applyNumberFormat="1" applyFont="1" applyFill="1" applyBorder="1" applyAlignment="1" applyProtection="1">
      <alignment vertical="center"/>
    </xf>
    <xf numFmtId="0" fontId="16" fillId="0" borderId="13" xfId="0" applyFont="1" applyBorder="1" applyAlignment="1">
      <alignment horizontal="left" vertical="center" wrapText="1"/>
    </xf>
    <xf numFmtId="0" fontId="16" fillId="0" borderId="19" xfId="0" applyFont="1" applyBorder="1" applyAlignment="1">
      <alignment horizontal="left" vertical="center" wrapText="1"/>
    </xf>
    <xf numFmtId="0" fontId="16" fillId="0" borderId="18" xfId="0" applyFont="1" applyBorder="1" applyAlignment="1">
      <alignment horizontal="left" vertical="center" wrapText="1"/>
    </xf>
  </cellXfs>
  <cellStyles count="52">
    <cellStyle name="Collegamento ipertestuale 2" xfId="11" xr:uid="{00000000-0005-0000-0000-000000000000}"/>
    <cellStyle name="Euro" xfId="3" xr:uid="{00000000-0005-0000-0000-000001000000}"/>
    <cellStyle name="Euro 2" xfId="9" xr:uid="{00000000-0005-0000-0000-000002000000}"/>
    <cellStyle name="Euro 3" xfId="12" xr:uid="{00000000-0005-0000-0000-000003000000}"/>
    <cellStyle name="Euro 4" xfId="13" xr:uid="{00000000-0005-0000-0000-000004000000}"/>
    <cellStyle name="Euro 4 2" xfId="14" xr:uid="{00000000-0005-0000-0000-000005000000}"/>
    <cellStyle name="Euro 5" xfId="15" xr:uid="{00000000-0005-0000-0000-000006000000}"/>
    <cellStyle name="Excel Built-in Normal" xfId="4" xr:uid="{00000000-0005-0000-0000-000007000000}"/>
    <cellStyle name="Migliaia" xfId="1" builtinId="3"/>
    <cellStyle name="Migliaia (0)_analisi economica pulizie didattica  lotti defin " xfId="16" xr:uid="{00000000-0005-0000-0000-000009000000}"/>
    <cellStyle name="Migliaia 2" xfId="5" xr:uid="{00000000-0005-0000-0000-00000A000000}"/>
    <cellStyle name="Migliaia 2 2" xfId="17" xr:uid="{00000000-0005-0000-0000-00000B000000}"/>
    <cellStyle name="Migliaia 3" xfId="18" xr:uid="{00000000-0005-0000-0000-00000C000000}"/>
    <cellStyle name="Migliaia 4" xfId="19" xr:uid="{00000000-0005-0000-0000-00000D000000}"/>
    <cellStyle name="Migliaia 4 2" xfId="20" xr:uid="{00000000-0005-0000-0000-00000E000000}"/>
    <cellStyle name="Migliaia 5" xfId="21" xr:uid="{00000000-0005-0000-0000-00000F000000}"/>
    <cellStyle name="Migliaia 6" xfId="22" xr:uid="{00000000-0005-0000-0000-000010000000}"/>
    <cellStyle name="Normale" xfId="0" builtinId="0"/>
    <cellStyle name="Normale 10" xfId="23" xr:uid="{00000000-0005-0000-0000-000012000000}"/>
    <cellStyle name="Normale 11" xfId="24" xr:uid="{00000000-0005-0000-0000-000013000000}"/>
    <cellStyle name="Normale 12" xfId="25" xr:uid="{00000000-0005-0000-0000-000014000000}"/>
    <cellStyle name="Normale 13" xfId="26" xr:uid="{00000000-0005-0000-0000-000015000000}"/>
    <cellStyle name="Normale 2" xfId="6" xr:uid="{00000000-0005-0000-0000-000016000000}"/>
    <cellStyle name="Normale 2 2" xfId="7" xr:uid="{00000000-0005-0000-0000-000017000000}"/>
    <cellStyle name="Normale 2 3" xfId="27" xr:uid="{00000000-0005-0000-0000-000018000000}"/>
    <cellStyle name="Normale 3" xfId="28" xr:uid="{00000000-0005-0000-0000-000019000000}"/>
    <cellStyle name="Normale 4" xfId="29" xr:uid="{00000000-0005-0000-0000-00001A000000}"/>
    <cellStyle name="Normale 5" xfId="30" xr:uid="{00000000-0005-0000-0000-00001B000000}"/>
    <cellStyle name="Normale 6" xfId="31" xr:uid="{00000000-0005-0000-0000-00001C000000}"/>
    <cellStyle name="Normale 6 2" xfId="32" xr:uid="{00000000-0005-0000-0000-00001D000000}"/>
    <cellStyle name="Normale 6 3" xfId="33" xr:uid="{00000000-0005-0000-0000-00001E000000}"/>
    <cellStyle name="Normale 7" xfId="34" xr:uid="{00000000-0005-0000-0000-00001F000000}"/>
    <cellStyle name="Normale 8" xfId="35" xr:uid="{00000000-0005-0000-0000-000020000000}"/>
    <cellStyle name="Normale 9" xfId="36" xr:uid="{00000000-0005-0000-0000-000021000000}"/>
    <cellStyle name="Percentuale" xfId="2" builtinId="5"/>
    <cellStyle name="Percentuale 2" xfId="10" xr:uid="{00000000-0005-0000-0000-000023000000}"/>
    <cellStyle name="Percentuale 2 2" xfId="37" xr:uid="{00000000-0005-0000-0000-000024000000}"/>
    <cellStyle name="Percentuale 3" xfId="38" xr:uid="{00000000-0005-0000-0000-000025000000}"/>
    <cellStyle name="Percentuale 4" xfId="39" xr:uid="{00000000-0005-0000-0000-000026000000}"/>
    <cellStyle name="Percentuale 4 2" xfId="40" xr:uid="{00000000-0005-0000-0000-000027000000}"/>
    <cellStyle name="Percentuale 5" xfId="41" xr:uid="{00000000-0005-0000-0000-000028000000}"/>
    <cellStyle name="T_fiancata" xfId="8" xr:uid="{00000000-0005-0000-0000-000029000000}"/>
    <cellStyle name="Valuta" xfId="50" builtinId="4"/>
    <cellStyle name="Valuta (0)_analisi economica pulizie didattica  lotti defin " xfId="42" xr:uid="{00000000-0005-0000-0000-00002B000000}"/>
    <cellStyle name="Valuta 2" xfId="43" xr:uid="{00000000-0005-0000-0000-00002C000000}"/>
    <cellStyle name="Valuta 2 2" xfId="44" xr:uid="{00000000-0005-0000-0000-00002D000000}"/>
    <cellStyle name="Valuta 3" xfId="45" xr:uid="{00000000-0005-0000-0000-00002E000000}"/>
    <cellStyle name="Valuta 4" xfId="46" xr:uid="{00000000-0005-0000-0000-00002F000000}"/>
    <cellStyle name="Valuta 5" xfId="47" xr:uid="{00000000-0005-0000-0000-000030000000}"/>
    <cellStyle name="Valuta 6" xfId="48" xr:uid="{00000000-0005-0000-0000-000031000000}"/>
    <cellStyle name="Valuta 7" xfId="51" xr:uid="{EF09225F-F8B2-4622-B707-9CE3040FC653}"/>
    <cellStyle name="Virgola 2" xfId="49" xr:uid="{00000000-0005-0000-0000-000032000000}"/>
  </cellStyles>
  <dxfs count="0"/>
  <tableStyles count="0" defaultTableStyle="TableStyleMedium2" defaultPivotStyle="PivotStyleLight16"/>
  <colors>
    <mruColors>
      <color rgb="FF0077D0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6</xdr:row>
      <xdr:rowOff>0</xdr:rowOff>
    </xdr:from>
    <xdr:to>
      <xdr:col>11</xdr:col>
      <xdr:colOff>314325</xdr:colOff>
      <xdr:row>14</xdr:row>
      <xdr:rowOff>66675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219200" y="1143000"/>
          <a:ext cx="5800725" cy="1590675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400" b="1" i="1"/>
            <a:t>GARA A PROCEDURA APERTA PER LA CONCLUSIONE DI UN ACCORDO QUADRO AVENTE AD OGGETTO I SERVIZI DI FACILITY MANAGEMENT DA ESEGUIRSI NEGLI IMMOBILI IN USO A QUALSIASI TITOLO ALLE FORZE DI DIFESA E DI SICUREZZA – EDIZIONE 1</a:t>
          </a:r>
          <a:r>
            <a:rPr lang="it-IT" sz="1400" b="1" i="1" baseline="0"/>
            <a:t> -</a:t>
          </a:r>
          <a:r>
            <a:rPr lang="it-IT" sz="1400" b="1" i="1"/>
            <a:t> ID 2791</a:t>
          </a:r>
        </a:p>
        <a:p>
          <a:endParaRPr lang="it-IT" sz="1400" b="1" i="1">
            <a:solidFill>
              <a:srgbClr val="FF0000"/>
            </a:solidFill>
          </a:endParaRPr>
        </a:p>
        <a:p>
          <a:r>
            <a:rPr lang="it-IT" sz="1400" b="1" i="1">
              <a:solidFill>
                <a:sysClr val="windowText" lastClr="000000"/>
              </a:solidFill>
            </a:rPr>
            <a:t>Allegato 7 bis al Capitolato d'Oneri - Schema di conto economico di commessa </a:t>
          </a:r>
        </a:p>
      </xdr:txBody>
    </xdr:sp>
    <xdr:clientData/>
  </xdr:twoCellAnchor>
  <xdr:twoCellAnchor editAs="oneCell">
    <xdr:from>
      <xdr:col>2</xdr:col>
      <xdr:colOff>142875</xdr:colOff>
      <xdr:row>3</xdr:row>
      <xdr:rowOff>9525</xdr:rowOff>
    </xdr:from>
    <xdr:to>
      <xdr:col>4</xdr:col>
      <xdr:colOff>78740</xdr:colOff>
      <xdr:row>4</xdr:row>
      <xdr:rowOff>133350</xdr:rowOff>
    </xdr:to>
    <xdr:pic>
      <xdr:nvPicPr>
        <xdr:cNvPr id="4" name="Immagine 3" descr="Immagine che contiene Elementi grafici, Carattere, grafica, logo&#10;&#10;Descrizione generata automaticamente">
          <a:extLst>
            <a:ext uri="{FF2B5EF4-FFF2-40B4-BE49-F238E27FC236}">
              <a16:creationId xmlns:a16="http://schemas.microsoft.com/office/drawing/2014/main" id="{317B24F4-E145-0CA5-9A6C-E80114BC82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225" y="552450"/>
          <a:ext cx="1212215" cy="3048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lessandro.grilli/Desktop/Pubblicazioni/Consip/AQ%20PULIZIA/documentazione%20di%20gara/documentazione%20di%20gara%20LAST/PUBBLICAZIONE%2014_03_2019/FINALE/Consip/INIZIATIVE%20AREA%20SERVIZI%20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 Convenzione"/>
      <sheetName val="Report Atti Aggiuntivi"/>
      <sheetName val="Foglio1"/>
      <sheetName val="Anagrafica"/>
      <sheetName val="Legenda"/>
    </sheetNames>
    <sheetDataSet>
      <sheetData sheetId="0"/>
      <sheetData sheetId="1"/>
      <sheetData sheetId="2">
        <row r="1">
          <cell r="D1" t="str">
            <v>MIUR</v>
          </cell>
        </row>
        <row r="2">
          <cell r="D2" t="str">
            <v>COMUNE</v>
          </cell>
        </row>
        <row r="3">
          <cell r="D3" t="str">
            <v>PROVINCIA</v>
          </cell>
        </row>
        <row r="4">
          <cell r="D4" t="str">
            <v>ALTRO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oglio1"/>
  <dimension ref="A1:X165"/>
  <sheetViews>
    <sheetView tabSelected="1" zoomScaleNormal="100" workbookViewId="0">
      <selection activeCell="E21" sqref="E21"/>
    </sheetView>
  </sheetViews>
  <sheetFormatPr defaultColWidth="9.1796875" defaultRowHeight="14.5" x14ac:dyDescent="0.35"/>
  <sheetData>
    <row r="1" spans="1:24" x14ac:dyDescent="0.3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</row>
    <row r="2" spans="1:24" x14ac:dyDescent="0.3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spans="1:24" x14ac:dyDescent="0.3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</row>
    <row r="4" spans="1:24" x14ac:dyDescent="0.3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</row>
    <row r="5" spans="1:24" x14ac:dyDescent="0.3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</row>
    <row r="6" spans="1:24" x14ac:dyDescent="0.3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</row>
    <row r="7" spans="1:24" x14ac:dyDescent="0.3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</row>
    <row r="8" spans="1:24" x14ac:dyDescent="0.3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</row>
    <row r="9" spans="1:24" x14ac:dyDescent="0.3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</row>
    <row r="10" spans="1:24" x14ac:dyDescent="0.3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</row>
    <row r="11" spans="1:24" x14ac:dyDescent="0.3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</row>
    <row r="12" spans="1:24" x14ac:dyDescent="0.3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</row>
    <row r="13" spans="1:24" x14ac:dyDescent="0.3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</row>
    <row r="14" spans="1:24" x14ac:dyDescent="0.3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</row>
    <row r="15" spans="1:24" x14ac:dyDescent="0.3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</row>
    <row r="16" spans="1:24" x14ac:dyDescent="0.3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</row>
    <row r="17" spans="1:24" x14ac:dyDescent="0.3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</row>
    <row r="18" spans="1:24" x14ac:dyDescent="0.3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</row>
    <row r="19" spans="1:24" x14ac:dyDescent="0.3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</row>
    <row r="20" spans="1:24" x14ac:dyDescent="0.3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</row>
    <row r="21" spans="1:24" x14ac:dyDescent="0.3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</row>
    <row r="22" spans="1:24" x14ac:dyDescent="0.3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</row>
    <row r="23" spans="1:24" x14ac:dyDescent="0.3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</row>
    <row r="24" spans="1:24" x14ac:dyDescent="0.3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</row>
    <row r="25" spans="1:24" x14ac:dyDescent="0.3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</row>
    <row r="26" spans="1:24" x14ac:dyDescent="0.3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</row>
    <row r="27" spans="1:24" x14ac:dyDescent="0.3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</row>
    <row r="28" spans="1:24" x14ac:dyDescent="0.3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</row>
    <row r="29" spans="1:24" x14ac:dyDescent="0.3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</row>
    <row r="30" spans="1:24" x14ac:dyDescent="0.3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</row>
    <row r="31" spans="1:24" x14ac:dyDescent="0.3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</row>
    <row r="32" spans="1:24" x14ac:dyDescent="0.3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</row>
    <row r="33" spans="1:24" x14ac:dyDescent="0.3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</row>
    <row r="34" spans="1:24" x14ac:dyDescent="0.3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</row>
    <row r="35" spans="1:24" x14ac:dyDescent="0.3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</row>
    <row r="36" spans="1:24" x14ac:dyDescent="0.3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</row>
    <row r="37" spans="1:24" x14ac:dyDescent="0.3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</row>
    <row r="38" spans="1:24" x14ac:dyDescent="0.3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</row>
    <row r="39" spans="1:24" x14ac:dyDescent="0.3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</row>
    <row r="40" spans="1:24" x14ac:dyDescent="0.3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</row>
    <row r="41" spans="1:24" x14ac:dyDescent="0.3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</row>
    <row r="42" spans="1:24" x14ac:dyDescent="0.3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</row>
    <row r="43" spans="1:24" x14ac:dyDescent="0.3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</row>
    <row r="44" spans="1:24" x14ac:dyDescent="0.3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</row>
    <row r="45" spans="1:24" x14ac:dyDescent="0.3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</row>
    <row r="46" spans="1:24" x14ac:dyDescent="0.3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</row>
    <row r="47" spans="1:24" x14ac:dyDescent="0.3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</row>
    <row r="48" spans="1:24" x14ac:dyDescent="0.3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</row>
    <row r="49" spans="1:24" x14ac:dyDescent="0.3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</row>
    <row r="50" spans="1:24" x14ac:dyDescent="0.3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</row>
    <row r="51" spans="1:24" x14ac:dyDescent="0.3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</row>
    <row r="52" spans="1:24" x14ac:dyDescent="0.3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</row>
    <row r="53" spans="1:24" x14ac:dyDescent="0.3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</row>
    <row r="54" spans="1:24" x14ac:dyDescent="0.3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</row>
    <row r="55" spans="1:24" x14ac:dyDescent="0.3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</row>
    <row r="56" spans="1:24" x14ac:dyDescent="0.3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</row>
    <row r="57" spans="1:24" x14ac:dyDescent="0.3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</row>
    <row r="58" spans="1:24" x14ac:dyDescent="0.3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</row>
    <row r="59" spans="1:24" x14ac:dyDescent="0.3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</row>
    <row r="60" spans="1:24" x14ac:dyDescent="0.3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</row>
    <row r="61" spans="1:24" x14ac:dyDescent="0.3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</row>
    <row r="62" spans="1:24" x14ac:dyDescent="0.3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</row>
    <row r="63" spans="1:24" x14ac:dyDescent="0.3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</row>
    <row r="64" spans="1:24" x14ac:dyDescent="0.3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</row>
    <row r="65" spans="1:24" x14ac:dyDescent="0.3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</row>
    <row r="66" spans="1:24" x14ac:dyDescent="0.3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</row>
    <row r="67" spans="1:24" x14ac:dyDescent="0.3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</row>
    <row r="68" spans="1:24" x14ac:dyDescent="0.3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</row>
    <row r="69" spans="1:24" x14ac:dyDescent="0.3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</row>
    <row r="70" spans="1:24" x14ac:dyDescent="0.3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</row>
    <row r="71" spans="1:24" x14ac:dyDescent="0.3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</row>
    <row r="72" spans="1:24" x14ac:dyDescent="0.3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</row>
    <row r="73" spans="1:24" x14ac:dyDescent="0.3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</row>
    <row r="74" spans="1:24" x14ac:dyDescent="0.3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</row>
    <row r="75" spans="1:24" x14ac:dyDescent="0.3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</row>
    <row r="76" spans="1:24" x14ac:dyDescent="0.3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</row>
    <row r="77" spans="1:24" x14ac:dyDescent="0.3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</row>
    <row r="78" spans="1:24" x14ac:dyDescent="0.3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</row>
    <row r="79" spans="1:24" x14ac:dyDescent="0.3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</row>
    <row r="80" spans="1:24" x14ac:dyDescent="0.3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</row>
    <row r="81" spans="1:24" x14ac:dyDescent="0.3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</row>
    <row r="82" spans="1:24" x14ac:dyDescent="0.3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</row>
    <row r="83" spans="1:24" x14ac:dyDescent="0.3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</row>
    <row r="84" spans="1:24" x14ac:dyDescent="0.3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</row>
    <row r="85" spans="1:24" x14ac:dyDescent="0.3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</row>
    <row r="86" spans="1:24" x14ac:dyDescent="0.3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</row>
    <row r="87" spans="1:24" x14ac:dyDescent="0.3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</row>
    <row r="88" spans="1:24" x14ac:dyDescent="0.3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</row>
    <row r="89" spans="1:24" x14ac:dyDescent="0.3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</row>
    <row r="90" spans="1:24" x14ac:dyDescent="0.3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</row>
    <row r="91" spans="1:24" x14ac:dyDescent="0.3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</row>
    <row r="92" spans="1:24" x14ac:dyDescent="0.3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</row>
    <row r="93" spans="1:24" x14ac:dyDescent="0.3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</row>
    <row r="94" spans="1:24" x14ac:dyDescent="0.3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</row>
    <row r="95" spans="1:24" x14ac:dyDescent="0.3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</row>
    <row r="96" spans="1:24" x14ac:dyDescent="0.3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</row>
    <row r="97" spans="1:24" x14ac:dyDescent="0.3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</row>
    <row r="98" spans="1:24" x14ac:dyDescent="0.3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</row>
    <row r="99" spans="1:24" x14ac:dyDescent="0.3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</row>
    <row r="100" spans="1:24" x14ac:dyDescent="0.3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</row>
    <row r="101" spans="1:24" x14ac:dyDescent="0.3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</row>
    <row r="102" spans="1:24" x14ac:dyDescent="0.3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</row>
    <row r="103" spans="1:24" x14ac:dyDescent="0.3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</row>
    <row r="104" spans="1:24" x14ac:dyDescent="0.3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</row>
    <row r="105" spans="1:24" x14ac:dyDescent="0.3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</row>
    <row r="106" spans="1:24" x14ac:dyDescent="0.3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</row>
    <row r="107" spans="1:24" x14ac:dyDescent="0.3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</row>
    <row r="108" spans="1:24" x14ac:dyDescent="0.3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</row>
    <row r="109" spans="1:24" x14ac:dyDescent="0.3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</row>
    <row r="110" spans="1:24" x14ac:dyDescent="0.3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</row>
    <row r="111" spans="1:24" x14ac:dyDescent="0.3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</row>
    <row r="112" spans="1:24" x14ac:dyDescent="0.3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</row>
    <row r="113" spans="1:24" x14ac:dyDescent="0.3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</row>
    <row r="114" spans="1:24" x14ac:dyDescent="0.3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</row>
    <row r="115" spans="1:24" x14ac:dyDescent="0.3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</row>
    <row r="116" spans="1:24" x14ac:dyDescent="0.3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</row>
    <row r="117" spans="1:24" x14ac:dyDescent="0.3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</row>
    <row r="118" spans="1:24" x14ac:dyDescent="0.3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</row>
    <row r="119" spans="1:24" x14ac:dyDescent="0.3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</row>
    <row r="120" spans="1:24" x14ac:dyDescent="0.3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</row>
    <row r="121" spans="1:24" x14ac:dyDescent="0.3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</row>
    <row r="122" spans="1:24" x14ac:dyDescent="0.3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</row>
    <row r="123" spans="1:24" x14ac:dyDescent="0.3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</row>
    <row r="124" spans="1:24" x14ac:dyDescent="0.3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</row>
    <row r="125" spans="1:24" x14ac:dyDescent="0.3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</row>
    <row r="126" spans="1:24" x14ac:dyDescent="0.3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</row>
    <row r="127" spans="1:24" x14ac:dyDescent="0.3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</row>
    <row r="128" spans="1:24" x14ac:dyDescent="0.3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</row>
    <row r="129" spans="1:24" x14ac:dyDescent="0.3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</row>
    <row r="130" spans="1:24" x14ac:dyDescent="0.3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</row>
    <row r="131" spans="1:24" x14ac:dyDescent="0.3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</row>
    <row r="132" spans="1:24" x14ac:dyDescent="0.3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</row>
    <row r="133" spans="1:24" x14ac:dyDescent="0.3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</row>
    <row r="134" spans="1:24" x14ac:dyDescent="0.3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</row>
    <row r="135" spans="1:24" x14ac:dyDescent="0.3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</row>
    <row r="136" spans="1:24" x14ac:dyDescent="0.3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</row>
    <row r="137" spans="1:24" x14ac:dyDescent="0.3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</row>
    <row r="138" spans="1:24" x14ac:dyDescent="0.3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</row>
    <row r="139" spans="1:24" x14ac:dyDescent="0.3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</row>
    <row r="140" spans="1:24" x14ac:dyDescent="0.3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</row>
    <row r="141" spans="1:24" x14ac:dyDescent="0.3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</row>
    <row r="142" spans="1:24" x14ac:dyDescent="0.3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</row>
    <row r="143" spans="1:24" x14ac:dyDescent="0.3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</row>
    <row r="144" spans="1:24" x14ac:dyDescent="0.3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</row>
    <row r="145" spans="1:24" x14ac:dyDescent="0.3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</row>
    <row r="146" spans="1:24" x14ac:dyDescent="0.3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</row>
    <row r="147" spans="1:24" x14ac:dyDescent="0.3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</row>
    <row r="148" spans="1:24" x14ac:dyDescent="0.3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</row>
    <row r="149" spans="1:24" x14ac:dyDescent="0.3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</row>
    <row r="150" spans="1:24" x14ac:dyDescent="0.3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</row>
    <row r="151" spans="1:24" x14ac:dyDescent="0.3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1:24" x14ac:dyDescent="0.3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</row>
    <row r="153" spans="1:24" x14ac:dyDescent="0.3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</row>
    <row r="154" spans="1:24" x14ac:dyDescent="0.3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</row>
    <row r="155" spans="1:24" x14ac:dyDescent="0.3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</row>
    <row r="156" spans="1:24" x14ac:dyDescent="0.3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</row>
    <row r="157" spans="1:24" x14ac:dyDescent="0.3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</row>
    <row r="158" spans="1:24" x14ac:dyDescent="0.3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</row>
    <row r="159" spans="1:24" x14ac:dyDescent="0.3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</row>
    <row r="160" spans="1:24" x14ac:dyDescent="0.3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</row>
    <row r="161" spans="1:24" x14ac:dyDescent="0.3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</row>
    <row r="162" spans="1:24" x14ac:dyDescent="0.3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</row>
    <row r="163" spans="1:24" x14ac:dyDescent="0.3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</row>
    <row r="164" spans="1:24" x14ac:dyDescent="0.3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</row>
    <row r="165" spans="1:24" x14ac:dyDescent="0.3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oglio5"/>
  <dimension ref="A1:AZ222"/>
  <sheetViews>
    <sheetView zoomScale="110" zoomScaleNormal="110" workbookViewId="0">
      <selection activeCell="B36" sqref="B36:M36"/>
    </sheetView>
  </sheetViews>
  <sheetFormatPr defaultColWidth="9.1796875" defaultRowHeight="10.5" x14ac:dyDescent="0.25"/>
  <cols>
    <col min="1" max="4" width="9.1796875" style="30"/>
    <col min="5" max="5" width="17.54296875" style="30" customWidth="1"/>
    <col min="6" max="6" width="45.54296875" style="30" customWidth="1"/>
    <col min="7" max="17" width="9.1796875" style="30"/>
    <col min="18" max="16384" width="9.1796875" style="3"/>
  </cols>
  <sheetData>
    <row r="1" spans="1:52" x14ac:dyDescent="0.25">
      <c r="A1" s="10"/>
      <c r="B1" s="10"/>
      <c r="C1" s="10"/>
      <c r="D1" s="11"/>
      <c r="E1" s="10"/>
      <c r="F1" s="10"/>
      <c r="G1" s="12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2"/>
    </row>
    <row r="2" spans="1:52" ht="20.149999999999999" customHeight="1" x14ac:dyDescent="0.25">
      <c r="A2" s="13" t="s">
        <v>85</v>
      </c>
      <c r="B2" s="14"/>
      <c r="C2" s="10"/>
      <c r="D2" s="11"/>
      <c r="E2" s="10"/>
      <c r="F2" s="10"/>
      <c r="G2" s="12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2"/>
    </row>
    <row r="3" spans="1:52" x14ac:dyDescent="0.25">
      <c r="A3" s="10"/>
      <c r="B3" s="10"/>
      <c r="C3" s="10"/>
      <c r="D3" s="11"/>
      <c r="E3" s="10"/>
      <c r="F3" s="10"/>
      <c r="G3" s="12"/>
      <c r="H3" s="10"/>
      <c r="I3" s="10"/>
      <c r="J3" s="10"/>
      <c r="K3" s="10"/>
      <c r="L3" s="10"/>
      <c r="M3" s="10"/>
      <c r="N3" s="10"/>
      <c r="O3" s="10"/>
      <c r="P3" s="10"/>
      <c r="Q3" s="10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2"/>
    </row>
    <row r="4" spans="1:52" x14ac:dyDescent="0.25">
      <c r="A4" s="15" t="s">
        <v>74</v>
      </c>
      <c r="B4" s="10"/>
      <c r="C4" s="10"/>
      <c r="D4" s="11"/>
      <c r="E4" s="10"/>
      <c r="F4" s="10"/>
      <c r="G4" s="12"/>
      <c r="H4" s="10"/>
      <c r="I4" s="10"/>
      <c r="J4" s="10"/>
      <c r="K4" s="10"/>
      <c r="L4" s="10"/>
      <c r="M4" s="10"/>
      <c r="N4" s="10"/>
      <c r="O4" s="10"/>
      <c r="P4" s="10"/>
      <c r="Q4" s="10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2"/>
    </row>
    <row r="5" spans="1:52" x14ac:dyDescent="0.25">
      <c r="A5" s="10"/>
      <c r="B5" s="10"/>
      <c r="C5" s="10"/>
      <c r="D5" s="11"/>
      <c r="E5" s="10"/>
      <c r="F5" s="10"/>
      <c r="G5" s="12"/>
      <c r="H5" s="10"/>
      <c r="I5" s="10"/>
      <c r="J5" s="10"/>
      <c r="K5" s="10"/>
      <c r="L5" s="10"/>
      <c r="M5" s="10"/>
      <c r="N5" s="10"/>
      <c r="O5" s="10"/>
      <c r="P5" s="10"/>
      <c r="Q5" s="10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2"/>
    </row>
    <row r="6" spans="1:52" ht="28.5" customHeight="1" x14ac:dyDescent="0.25">
      <c r="A6" s="10"/>
      <c r="B6" s="10"/>
      <c r="C6" s="10"/>
      <c r="D6" s="11"/>
      <c r="E6" s="44" t="s">
        <v>75</v>
      </c>
      <c r="F6" s="44" t="s">
        <v>76</v>
      </c>
      <c r="G6" s="12"/>
      <c r="H6" s="10"/>
      <c r="I6" s="10"/>
      <c r="J6" s="10"/>
      <c r="K6" s="10"/>
      <c r="L6" s="10"/>
      <c r="M6" s="10"/>
      <c r="N6" s="10"/>
      <c r="O6" s="10"/>
      <c r="P6" s="10"/>
      <c r="Q6" s="10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2"/>
    </row>
    <row r="7" spans="1:52" x14ac:dyDescent="0.25">
      <c r="A7" s="10"/>
      <c r="B7" s="10"/>
      <c r="C7" s="10"/>
      <c r="D7" s="11"/>
      <c r="E7" s="16" t="s">
        <v>438</v>
      </c>
      <c r="F7" s="16" t="s">
        <v>439</v>
      </c>
      <c r="G7" s="12"/>
      <c r="H7" s="10"/>
      <c r="I7" s="10"/>
      <c r="J7" s="10"/>
      <c r="K7" s="10"/>
      <c r="L7" s="10"/>
      <c r="M7" s="10"/>
      <c r="N7" s="10"/>
      <c r="O7" s="10"/>
      <c r="P7" s="10"/>
      <c r="Q7" s="10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2"/>
    </row>
    <row r="8" spans="1:52" x14ac:dyDescent="0.25">
      <c r="A8" s="10"/>
      <c r="B8" s="10"/>
      <c r="C8" s="10"/>
      <c r="D8" s="11"/>
      <c r="E8" s="16" t="s">
        <v>436</v>
      </c>
      <c r="F8" s="16" t="s">
        <v>899</v>
      </c>
      <c r="G8" s="12"/>
      <c r="H8" s="10"/>
      <c r="I8" s="10"/>
      <c r="J8" s="10"/>
      <c r="K8" s="10"/>
      <c r="L8" s="10"/>
      <c r="M8" s="10"/>
      <c r="N8" s="10"/>
      <c r="O8" s="10"/>
      <c r="P8" s="10"/>
      <c r="Q8" s="10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2"/>
    </row>
    <row r="9" spans="1:52" x14ac:dyDescent="0.25">
      <c r="A9" s="10"/>
      <c r="B9" s="10"/>
      <c r="C9" s="10"/>
      <c r="D9" s="11"/>
      <c r="E9" s="16" t="s">
        <v>496</v>
      </c>
      <c r="F9" s="16" t="s">
        <v>497</v>
      </c>
      <c r="G9" s="12"/>
      <c r="H9" s="10"/>
      <c r="I9" s="10"/>
      <c r="J9" s="10"/>
      <c r="K9" s="10"/>
      <c r="L9" s="10"/>
      <c r="M9" s="10"/>
      <c r="N9" s="10"/>
      <c r="O9" s="10"/>
      <c r="P9" s="10"/>
      <c r="Q9" s="10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2"/>
    </row>
    <row r="10" spans="1:52" x14ac:dyDescent="0.25">
      <c r="A10" s="10"/>
      <c r="B10" s="10"/>
      <c r="C10" s="10"/>
      <c r="D10" s="11"/>
      <c r="E10" s="16" t="s">
        <v>298</v>
      </c>
      <c r="F10" s="16" t="s">
        <v>299</v>
      </c>
      <c r="G10" s="12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2"/>
    </row>
    <row r="11" spans="1:52" x14ac:dyDescent="0.25">
      <c r="A11" s="10"/>
      <c r="B11" s="10"/>
      <c r="C11" s="10"/>
      <c r="D11" s="11"/>
      <c r="E11" s="16" t="s">
        <v>548</v>
      </c>
      <c r="F11" s="16" t="s">
        <v>741</v>
      </c>
      <c r="G11" s="12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2"/>
    </row>
    <row r="12" spans="1:52" x14ac:dyDescent="0.25">
      <c r="A12" s="10"/>
      <c r="B12" s="10"/>
      <c r="C12" s="10"/>
      <c r="D12" s="11"/>
      <c r="E12" s="16" t="s">
        <v>797</v>
      </c>
      <c r="F12" s="16" t="s">
        <v>742</v>
      </c>
      <c r="G12" s="12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2"/>
    </row>
    <row r="13" spans="1:52" x14ac:dyDescent="0.25">
      <c r="A13" s="10"/>
      <c r="B13" s="10"/>
      <c r="C13" s="10"/>
      <c r="D13" s="11"/>
      <c r="E13" s="16" t="s">
        <v>355</v>
      </c>
      <c r="F13" s="16" t="s">
        <v>225</v>
      </c>
      <c r="G13" s="12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2"/>
    </row>
    <row r="14" spans="1:52" x14ac:dyDescent="0.25">
      <c r="A14" s="10"/>
      <c r="B14" s="10"/>
      <c r="C14" s="10"/>
      <c r="D14" s="11"/>
      <c r="E14" s="16" t="s">
        <v>230</v>
      </c>
      <c r="F14" s="16" t="s">
        <v>31</v>
      </c>
      <c r="G14" s="12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2"/>
    </row>
    <row r="15" spans="1:52" x14ac:dyDescent="0.25">
      <c r="A15" s="10"/>
      <c r="B15" s="10"/>
      <c r="C15" s="10"/>
      <c r="D15" s="11"/>
      <c r="E15" s="16" t="s">
        <v>356</v>
      </c>
      <c r="F15" s="16" t="s">
        <v>237</v>
      </c>
      <c r="G15" s="12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2"/>
    </row>
    <row r="16" spans="1:52" x14ac:dyDescent="0.25">
      <c r="A16" s="10"/>
      <c r="B16" s="10"/>
      <c r="C16" s="10"/>
      <c r="D16" s="11"/>
      <c r="E16" s="16" t="s">
        <v>232</v>
      </c>
      <c r="F16" s="16" t="s">
        <v>164</v>
      </c>
      <c r="G16" s="12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2"/>
    </row>
    <row r="17" spans="1:52" x14ac:dyDescent="0.25">
      <c r="A17" s="10"/>
      <c r="B17" s="10"/>
      <c r="C17" s="10"/>
      <c r="D17" s="11"/>
      <c r="E17" s="16" t="s">
        <v>233</v>
      </c>
      <c r="F17" s="16" t="s">
        <v>900</v>
      </c>
      <c r="G17" s="12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2"/>
    </row>
    <row r="18" spans="1:52" x14ac:dyDescent="0.25">
      <c r="A18" s="10"/>
      <c r="B18" s="10"/>
      <c r="C18" s="10"/>
      <c r="D18" s="11"/>
      <c r="E18" s="16" t="s">
        <v>801</v>
      </c>
      <c r="F18" s="16" t="s">
        <v>155</v>
      </c>
      <c r="G18" s="12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2"/>
    </row>
    <row r="19" spans="1:52" x14ac:dyDescent="0.25">
      <c r="A19" s="10"/>
      <c r="B19" s="10"/>
      <c r="C19" s="10"/>
      <c r="D19" s="11"/>
      <c r="E19" s="16" t="s">
        <v>982</v>
      </c>
      <c r="F19" s="16" t="s">
        <v>983</v>
      </c>
      <c r="G19" s="12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2"/>
    </row>
    <row r="20" spans="1:52" x14ac:dyDescent="0.25">
      <c r="A20" s="10"/>
      <c r="B20" s="10"/>
      <c r="C20" s="10"/>
      <c r="D20" s="11"/>
      <c r="E20" s="16" t="s">
        <v>234</v>
      </c>
      <c r="F20" s="16" t="s">
        <v>210</v>
      </c>
      <c r="G20" s="12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2"/>
    </row>
    <row r="21" spans="1:52" x14ac:dyDescent="0.25">
      <c r="A21" s="10"/>
      <c r="B21" s="10"/>
      <c r="C21" s="10"/>
      <c r="D21" s="11"/>
      <c r="E21" s="16" t="s">
        <v>235</v>
      </c>
      <c r="F21" s="16" t="s">
        <v>217</v>
      </c>
      <c r="G21" s="12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2"/>
    </row>
    <row r="22" spans="1:52" x14ac:dyDescent="0.25">
      <c r="A22" s="10"/>
      <c r="B22" s="10"/>
      <c r="C22" s="10"/>
      <c r="D22" s="11"/>
      <c r="E22" s="17" t="s">
        <v>236</v>
      </c>
      <c r="F22" s="17" t="s">
        <v>231</v>
      </c>
      <c r="G22" s="12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2"/>
    </row>
    <row r="23" spans="1:52" x14ac:dyDescent="0.25">
      <c r="A23" s="10"/>
      <c r="B23" s="10"/>
      <c r="C23" s="10"/>
      <c r="D23" s="11"/>
      <c r="E23" s="17" t="s">
        <v>993</v>
      </c>
      <c r="F23" s="17" t="s">
        <v>970</v>
      </c>
      <c r="G23" s="12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2"/>
    </row>
    <row r="24" spans="1:52" x14ac:dyDescent="0.25">
      <c r="A24" s="10"/>
      <c r="B24" s="10"/>
      <c r="C24" s="10"/>
      <c r="D24" s="11"/>
      <c r="E24" s="18" t="s">
        <v>466</v>
      </c>
      <c r="F24" s="18" t="s">
        <v>467</v>
      </c>
      <c r="G24" s="12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2"/>
    </row>
    <row r="25" spans="1:52" x14ac:dyDescent="0.25">
      <c r="A25" s="10"/>
      <c r="B25" s="10"/>
      <c r="C25" s="10"/>
      <c r="D25" s="11"/>
      <c r="E25" s="16" t="s">
        <v>223</v>
      </c>
      <c r="F25" s="16" t="s">
        <v>156</v>
      </c>
      <c r="G25" s="12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2"/>
    </row>
    <row r="26" spans="1:52" x14ac:dyDescent="0.25">
      <c r="A26" s="10"/>
      <c r="B26" s="10"/>
      <c r="C26" s="10"/>
      <c r="D26" s="11"/>
      <c r="E26" s="19" t="s">
        <v>224</v>
      </c>
      <c r="F26" s="19" t="s">
        <v>157</v>
      </c>
      <c r="G26" s="12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2"/>
    </row>
    <row r="27" spans="1:52" x14ac:dyDescent="0.25">
      <c r="A27" s="10"/>
      <c r="B27" s="10"/>
      <c r="C27" s="10"/>
      <c r="D27" s="11"/>
      <c r="E27" s="18" t="s">
        <v>227</v>
      </c>
      <c r="F27" s="18" t="s">
        <v>226</v>
      </c>
      <c r="G27" s="12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2"/>
    </row>
    <row r="28" spans="1:52" x14ac:dyDescent="0.25">
      <c r="A28" s="10"/>
      <c r="B28" s="10"/>
      <c r="C28" s="10"/>
      <c r="D28" s="11"/>
      <c r="E28" s="20" t="s">
        <v>228</v>
      </c>
      <c r="F28" s="20" t="s">
        <v>12</v>
      </c>
      <c r="G28" s="12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2"/>
    </row>
    <row r="29" spans="1:52" x14ac:dyDescent="0.25">
      <c r="A29" s="10"/>
      <c r="B29" s="10"/>
      <c r="C29" s="10"/>
      <c r="D29" s="11"/>
      <c r="E29" s="20" t="s">
        <v>229</v>
      </c>
      <c r="F29" s="20" t="s">
        <v>33</v>
      </c>
      <c r="G29" s="12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2"/>
    </row>
    <row r="30" spans="1:52" x14ac:dyDescent="0.25">
      <c r="A30" s="10"/>
      <c r="B30" s="10"/>
      <c r="C30" s="10"/>
      <c r="D30" s="11"/>
      <c r="E30" s="21" t="s">
        <v>82</v>
      </c>
      <c r="F30" s="21" t="s">
        <v>256</v>
      </c>
      <c r="G30" s="12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2"/>
    </row>
    <row r="31" spans="1:52" x14ac:dyDescent="0.25">
      <c r="A31" s="10"/>
      <c r="B31" s="10"/>
      <c r="C31" s="10"/>
      <c r="D31" s="10"/>
      <c r="E31" s="22"/>
      <c r="F31" s="22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2"/>
    </row>
    <row r="32" spans="1:52" x14ac:dyDescent="0.25">
      <c r="A32" s="23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2"/>
    </row>
    <row r="33" spans="1:52" x14ac:dyDescent="0.25">
      <c r="A33" s="24"/>
      <c r="B33" s="25" t="s">
        <v>92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2"/>
    </row>
    <row r="34" spans="1:52" x14ac:dyDescent="0.25">
      <c r="A34" s="26"/>
      <c r="B34" s="25" t="s">
        <v>271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2"/>
    </row>
    <row r="35" spans="1:52" ht="18.75" customHeight="1" x14ac:dyDescent="0.25">
      <c r="A35" s="27" t="s">
        <v>513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7"/>
    </row>
    <row r="36" spans="1:52" ht="36" customHeight="1" x14ac:dyDescent="0.25">
      <c r="A36" s="27"/>
      <c r="B36" s="1174" t="s">
        <v>1015</v>
      </c>
      <c r="C36" s="1175"/>
      <c r="D36" s="1175"/>
      <c r="E36" s="1175"/>
      <c r="F36" s="1175"/>
      <c r="G36" s="1175"/>
      <c r="H36" s="1175"/>
      <c r="I36" s="1175"/>
      <c r="J36" s="1175"/>
      <c r="K36" s="1175"/>
      <c r="L36" s="1175"/>
      <c r="M36" s="1176"/>
      <c r="N36" s="28"/>
      <c r="O36" s="28"/>
      <c r="P36" s="28"/>
      <c r="Q36" s="28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7"/>
    </row>
    <row r="37" spans="1:52" s="4" customFormat="1" x14ac:dyDescent="0.25">
      <c r="A37" s="31"/>
      <c r="B37" s="32" t="s">
        <v>441</v>
      </c>
      <c r="C37" s="33"/>
      <c r="D37" s="33"/>
      <c r="E37" s="33"/>
      <c r="F37" s="33"/>
      <c r="G37" s="33"/>
      <c r="H37" s="33"/>
      <c r="I37" s="33"/>
      <c r="J37" s="33"/>
      <c r="K37" s="31"/>
      <c r="L37" s="31"/>
      <c r="M37" s="31"/>
      <c r="N37" s="31"/>
      <c r="O37" s="31"/>
      <c r="P37" s="31"/>
      <c r="Q37" s="31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9"/>
    </row>
    <row r="38" spans="1:52" s="4" customFormat="1" x14ac:dyDescent="0.25">
      <c r="A38" s="31"/>
      <c r="B38" s="34" t="s">
        <v>1082</v>
      </c>
      <c r="C38" s="35"/>
      <c r="D38" s="36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9"/>
    </row>
    <row r="39" spans="1:52" s="4" customFormat="1" x14ac:dyDescent="0.25">
      <c r="A39" s="31"/>
      <c r="B39" s="34" t="s">
        <v>1083</v>
      </c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9"/>
    </row>
    <row r="40" spans="1:52" s="4" customFormat="1" x14ac:dyDescent="0.25">
      <c r="A40" s="31"/>
      <c r="B40" s="34" t="s">
        <v>1084</v>
      </c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9"/>
    </row>
    <row r="41" spans="1:52" s="4" customFormat="1" x14ac:dyDescent="0.25">
      <c r="A41" s="31"/>
      <c r="B41" s="34" t="s">
        <v>1085</v>
      </c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9"/>
    </row>
    <row r="42" spans="1:52" s="4" customFormat="1" x14ac:dyDescent="0.25">
      <c r="A42" s="31"/>
      <c r="B42" s="34" t="s">
        <v>1086</v>
      </c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9"/>
    </row>
    <row r="43" spans="1:52" s="4" customFormat="1" x14ac:dyDescent="0.25">
      <c r="A43" s="31"/>
      <c r="B43" s="34" t="s">
        <v>1087</v>
      </c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9"/>
    </row>
    <row r="44" spans="1:52" s="4" customFormat="1" x14ac:dyDescent="0.25">
      <c r="A44" s="31"/>
      <c r="B44" s="34" t="s">
        <v>1088</v>
      </c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9"/>
    </row>
    <row r="45" spans="1:52" s="4" customFormat="1" x14ac:dyDescent="0.25">
      <c r="A45" s="31"/>
      <c r="B45" s="34" t="s">
        <v>1089</v>
      </c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9"/>
    </row>
    <row r="46" spans="1:52" s="4" customFormat="1" x14ac:dyDescent="0.25">
      <c r="A46" s="31"/>
      <c r="B46" s="32" t="s">
        <v>437</v>
      </c>
      <c r="C46" s="33"/>
      <c r="D46" s="33"/>
      <c r="E46" s="33"/>
      <c r="F46" s="33"/>
      <c r="G46" s="33"/>
      <c r="H46" s="33"/>
      <c r="I46" s="33"/>
      <c r="J46" s="33"/>
      <c r="K46" s="31"/>
      <c r="L46" s="31"/>
      <c r="M46" s="31"/>
      <c r="N46" s="31"/>
      <c r="O46" s="31"/>
      <c r="P46" s="31"/>
      <c r="Q46" s="31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9"/>
    </row>
    <row r="47" spans="1:52" s="4" customFormat="1" x14ac:dyDescent="0.25">
      <c r="A47" s="31"/>
      <c r="B47" s="34" t="s">
        <v>1090</v>
      </c>
      <c r="C47" s="35"/>
      <c r="D47" s="36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9"/>
    </row>
    <row r="48" spans="1:52" s="4" customFormat="1" x14ac:dyDescent="0.25">
      <c r="A48" s="31"/>
      <c r="B48" s="34" t="s">
        <v>1083</v>
      </c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9"/>
    </row>
    <row r="49" spans="1:52" s="4" customFormat="1" x14ac:dyDescent="0.25">
      <c r="A49" s="31"/>
      <c r="B49" s="34" t="s">
        <v>1091</v>
      </c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9"/>
    </row>
    <row r="50" spans="1:52" s="4" customFormat="1" x14ac:dyDescent="0.25">
      <c r="A50" s="31"/>
      <c r="B50" s="34" t="s">
        <v>1085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9"/>
    </row>
    <row r="51" spans="1:52" s="4" customFormat="1" x14ac:dyDescent="0.25">
      <c r="A51" s="31"/>
      <c r="B51" s="34" t="s">
        <v>1086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9"/>
    </row>
    <row r="52" spans="1:52" s="4" customFormat="1" x14ac:dyDescent="0.25">
      <c r="A52" s="31"/>
      <c r="B52" s="34" t="s">
        <v>1087</v>
      </c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9"/>
    </row>
    <row r="53" spans="1:52" s="4" customFormat="1" x14ac:dyDescent="0.25">
      <c r="A53" s="31"/>
      <c r="B53" s="34" t="s">
        <v>1088</v>
      </c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9"/>
    </row>
    <row r="54" spans="1:52" s="4" customFormat="1" x14ac:dyDescent="0.25">
      <c r="A54" s="31"/>
      <c r="B54" s="34" t="s">
        <v>1092</v>
      </c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9"/>
    </row>
    <row r="55" spans="1:52" s="4" customFormat="1" x14ac:dyDescent="0.25">
      <c r="A55" s="31"/>
      <c r="B55" s="32" t="s">
        <v>498</v>
      </c>
      <c r="C55" s="33"/>
      <c r="D55" s="33"/>
      <c r="E55" s="33"/>
      <c r="F55" s="33"/>
      <c r="G55" s="33"/>
      <c r="H55" s="33"/>
      <c r="I55" s="33"/>
      <c r="J55" s="33"/>
      <c r="K55" s="31"/>
      <c r="L55" s="31"/>
      <c r="M55" s="31"/>
      <c r="N55" s="31"/>
      <c r="O55" s="31"/>
      <c r="P55" s="31"/>
      <c r="Q55" s="31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9"/>
    </row>
    <row r="56" spans="1:52" s="4" customFormat="1" x14ac:dyDescent="0.25">
      <c r="A56" s="31"/>
      <c r="B56" s="34" t="s">
        <v>1093</v>
      </c>
      <c r="C56" s="35"/>
      <c r="D56" s="36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9"/>
    </row>
    <row r="57" spans="1:52" s="4" customFormat="1" x14ac:dyDescent="0.25">
      <c r="A57" s="31"/>
      <c r="B57" s="34" t="s">
        <v>1083</v>
      </c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9"/>
    </row>
    <row r="58" spans="1:52" s="4" customFormat="1" x14ac:dyDescent="0.25">
      <c r="A58" s="31"/>
      <c r="B58" s="34" t="s">
        <v>1094</v>
      </c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9"/>
    </row>
    <row r="59" spans="1:52" s="4" customFormat="1" x14ac:dyDescent="0.25">
      <c r="A59" s="31"/>
      <c r="B59" s="34" t="s">
        <v>1085</v>
      </c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9"/>
    </row>
    <row r="60" spans="1:52" s="4" customFormat="1" x14ac:dyDescent="0.25">
      <c r="A60" s="31"/>
      <c r="B60" s="34" t="s">
        <v>1086</v>
      </c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9"/>
    </row>
    <row r="61" spans="1:52" s="4" customFormat="1" x14ac:dyDescent="0.25">
      <c r="A61" s="31"/>
      <c r="B61" s="34" t="s">
        <v>1087</v>
      </c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9"/>
    </row>
    <row r="62" spans="1:52" s="4" customFormat="1" x14ac:dyDescent="0.25">
      <c r="A62" s="31"/>
      <c r="B62" s="34" t="s">
        <v>1088</v>
      </c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9"/>
    </row>
    <row r="63" spans="1:52" s="4" customFormat="1" x14ac:dyDescent="0.25">
      <c r="A63" s="31"/>
      <c r="B63" s="34" t="s">
        <v>1095</v>
      </c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9"/>
    </row>
    <row r="64" spans="1:52" s="4" customFormat="1" x14ac:dyDescent="0.25">
      <c r="A64" s="31"/>
      <c r="B64" s="32" t="s">
        <v>354</v>
      </c>
      <c r="C64" s="33"/>
      <c r="D64" s="33"/>
      <c r="E64" s="33"/>
      <c r="F64" s="33"/>
      <c r="G64" s="33"/>
      <c r="H64" s="33"/>
      <c r="I64" s="33"/>
      <c r="J64" s="33"/>
      <c r="K64" s="31"/>
      <c r="L64" s="31"/>
      <c r="M64" s="31"/>
      <c r="N64" s="31"/>
      <c r="O64" s="31"/>
      <c r="P64" s="31"/>
      <c r="Q64" s="31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9"/>
    </row>
    <row r="65" spans="1:52" s="4" customFormat="1" x14ac:dyDescent="0.25">
      <c r="A65" s="31"/>
      <c r="B65" s="34" t="s">
        <v>1096</v>
      </c>
      <c r="C65" s="35"/>
      <c r="D65" s="36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9"/>
    </row>
    <row r="66" spans="1:52" s="4" customFormat="1" x14ac:dyDescent="0.25">
      <c r="A66" s="31"/>
      <c r="B66" s="34" t="s">
        <v>1341</v>
      </c>
      <c r="C66" s="35"/>
      <c r="D66" s="36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9"/>
    </row>
    <row r="67" spans="1:52" s="4" customFormat="1" x14ac:dyDescent="0.25">
      <c r="A67" s="31"/>
      <c r="B67" s="34" t="s">
        <v>1083</v>
      </c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9"/>
    </row>
    <row r="68" spans="1:52" s="4" customFormat="1" x14ac:dyDescent="0.25">
      <c r="A68" s="31"/>
      <c r="B68" s="34" t="s">
        <v>1342</v>
      </c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9"/>
    </row>
    <row r="69" spans="1:52" s="4" customFormat="1" x14ac:dyDescent="0.25">
      <c r="A69" s="31"/>
      <c r="B69" s="34" t="s">
        <v>1097</v>
      </c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9"/>
    </row>
    <row r="70" spans="1:52" s="4" customFormat="1" x14ac:dyDescent="0.25">
      <c r="A70" s="31"/>
      <c r="B70" s="34" t="s">
        <v>1086</v>
      </c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9"/>
    </row>
    <row r="71" spans="1:52" s="4" customFormat="1" x14ac:dyDescent="0.25">
      <c r="A71" s="31"/>
      <c r="B71" s="34" t="s">
        <v>1087</v>
      </c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9"/>
    </row>
    <row r="72" spans="1:52" s="4" customFormat="1" x14ac:dyDescent="0.25">
      <c r="A72" s="31"/>
      <c r="B72" s="34" t="s">
        <v>1088</v>
      </c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9"/>
    </row>
    <row r="73" spans="1:52" s="4" customFormat="1" x14ac:dyDescent="0.25">
      <c r="A73" s="31"/>
      <c r="B73" s="34" t="s">
        <v>1098</v>
      </c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9"/>
    </row>
    <row r="74" spans="1:52" s="4" customFormat="1" x14ac:dyDescent="0.25">
      <c r="A74" s="31"/>
      <c r="B74" s="32" t="s">
        <v>798</v>
      </c>
      <c r="C74" s="33"/>
      <c r="D74" s="33"/>
      <c r="E74" s="33"/>
      <c r="F74" s="33"/>
      <c r="G74" s="33"/>
      <c r="H74" s="33"/>
      <c r="I74" s="33"/>
      <c r="J74" s="33"/>
      <c r="K74" s="31"/>
      <c r="L74" s="31"/>
      <c r="M74" s="31"/>
      <c r="N74" s="31"/>
      <c r="O74" s="31"/>
      <c r="P74" s="31"/>
      <c r="Q74" s="31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9"/>
    </row>
    <row r="75" spans="1:52" s="4" customFormat="1" x14ac:dyDescent="0.25">
      <c r="A75" s="31"/>
      <c r="B75" s="34" t="s">
        <v>1099</v>
      </c>
      <c r="C75" s="35"/>
      <c r="D75" s="36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9"/>
    </row>
    <row r="76" spans="1:52" s="4" customFormat="1" x14ac:dyDescent="0.25">
      <c r="A76" s="31"/>
      <c r="B76" s="34" t="s">
        <v>1083</v>
      </c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9"/>
    </row>
    <row r="77" spans="1:52" s="4" customFormat="1" x14ac:dyDescent="0.25">
      <c r="A77" s="31"/>
      <c r="B77" s="34" t="s">
        <v>1100</v>
      </c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9"/>
    </row>
    <row r="78" spans="1:52" s="4" customFormat="1" x14ac:dyDescent="0.25">
      <c r="A78" s="31"/>
      <c r="B78" s="34" t="s">
        <v>1085</v>
      </c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9"/>
    </row>
    <row r="79" spans="1:52" s="4" customFormat="1" x14ac:dyDescent="0.25">
      <c r="A79" s="31"/>
      <c r="B79" s="34" t="s">
        <v>1086</v>
      </c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9"/>
    </row>
    <row r="80" spans="1:52" s="4" customFormat="1" x14ac:dyDescent="0.25">
      <c r="A80" s="31"/>
      <c r="B80" s="34" t="s">
        <v>1087</v>
      </c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9"/>
    </row>
    <row r="81" spans="1:52" s="4" customFormat="1" x14ac:dyDescent="0.25">
      <c r="A81" s="31"/>
      <c r="B81" s="34" t="s">
        <v>1088</v>
      </c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9"/>
    </row>
    <row r="82" spans="1:52" s="4" customFormat="1" x14ac:dyDescent="0.25">
      <c r="A82" s="31"/>
      <c r="B82" s="34" t="s">
        <v>1101</v>
      </c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9"/>
    </row>
    <row r="83" spans="1:52" s="4" customFormat="1" x14ac:dyDescent="0.25">
      <c r="A83" s="31"/>
      <c r="B83" s="32" t="s">
        <v>799</v>
      </c>
      <c r="C83" s="33"/>
      <c r="D83" s="33"/>
      <c r="E83" s="33"/>
      <c r="F83" s="33"/>
      <c r="G83" s="33"/>
      <c r="H83" s="33"/>
      <c r="I83" s="33"/>
      <c r="J83" s="33"/>
      <c r="K83" s="31"/>
      <c r="L83" s="31"/>
      <c r="M83" s="31"/>
      <c r="N83" s="31"/>
      <c r="O83" s="31"/>
      <c r="P83" s="31"/>
      <c r="Q83" s="31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9"/>
    </row>
    <row r="84" spans="1:52" s="4" customFormat="1" x14ac:dyDescent="0.25">
      <c r="A84" s="31"/>
      <c r="B84" s="34" t="s">
        <v>1102</v>
      </c>
      <c r="C84" s="35"/>
      <c r="D84" s="36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9"/>
    </row>
    <row r="85" spans="1:52" s="4" customFormat="1" x14ac:dyDescent="0.25">
      <c r="A85" s="31"/>
      <c r="B85" s="34" t="s">
        <v>1083</v>
      </c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9"/>
    </row>
    <row r="86" spans="1:52" s="4" customFormat="1" x14ac:dyDescent="0.25">
      <c r="A86" s="31"/>
      <c r="B86" s="34" t="s">
        <v>1103</v>
      </c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9"/>
    </row>
    <row r="87" spans="1:52" s="4" customFormat="1" x14ac:dyDescent="0.25">
      <c r="A87" s="31"/>
      <c r="B87" s="34" t="s">
        <v>1085</v>
      </c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9"/>
    </row>
    <row r="88" spans="1:52" s="4" customFormat="1" x14ac:dyDescent="0.25">
      <c r="A88" s="31"/>
      <c r="B88" s="34" t="s">
        <v>1086</v>
      </c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9"/>
    </row>
    <row r="89" spans="1:52" s="4" customFormat="1" x14ac:dyDescent="0.25">
      <c r="A89" s="31"/>
      <c r="B89" s="34" t="s">
        <v>1087</v>
      </c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9"/>
    </row>
    <row r="90" spans="1:52" s="4" customFormat="1" x14ac:dyDescent="0.25">
      <c r="A90" s="31"/>
      <c r="B90" s="34" t="s">
        <v>1088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9"/>
    </row>
    <row r="91" spans="1:52" s="4" customFormat="1" x14ac:dyDescent="0.25">
      <c r="A91" s="31"/>
      <c r="B91" s="34" t="s">
        <v>1104</v>
      </c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9"/>
    </row>
    <row r="92" spans="1:52" s="4" customFormat="1" x14ac:dyDescent="0.25">
      <c r="A92" s="31"/>
      <c r="B92" s="32" t="s">
        <v>252</v>
      </c>
      <c r="C92" s="33"/>
      <c r="D92" s="33"/>
      <c r="E92" s="33"/>
      <c r="F92" s="33"/>
      <c r="G92" s="33"/>
      <c r="H92" s="33"/>
      <c r="I92" s="33"/>
      <c r="J92" s="33"/>
      <c r="K92" s="31"/>
      <c r="L92" s="31"/>
      <c r="M92" s="31"/>
      <c r="N92" s="31"/>
      <c r="O92" s="31"/>
      <c r="P92" s="31"/>
      <c r="Q92" s="31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9"/>
    </row>
    <row r="93" spans="1:52" s="4" customFormat="1" x14ac:dyDescent="0.25">
      <c r="A93" s="31"/>
      <c r="B93" s="37" t="s">
        <v>1105</v>
      </c>
      <c r="C93" s="35"/>
      <c r="D93" s="36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9"/>
    </row>
    <row r="94" spans="1:52" s="4" customFormat="1" x14ac:dyDescent="0.25">
      <c r="A94" s="31"/>
      <c r="B94" s="34" t="s">
        <v>1343</v>
      </c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9"/>
    </row>
    <row r="95" spans="1:52" s="4" customFormat="1" x14ac:dyDescent="0.25">
      <c r="A95" s="31"/>
      <c r="B95" s="34" t="s">
        <v>1083</v>
      </c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9"/>
    </row>
    <row r="96" spans="1:52" s="4" customFormat="1" x14ac:dyDescent="0.25">
      <c r="A96" s="31"/>
      <c r="B96" s="34" t="s">
        <v>1086</v>
      </c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9"/>
    </row>
    <row r="97" spans="1:52" s="4" customFormat="1" x14ac:dyDescent="0.25">
      <c r="A97" s="31"/>
      <c r="B97" s="34" t="s">
        <v>1087</v>
      </c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9"/>
    </row>
    <row r="98" spans="1:52" s="4" customFormat="1" x14ac:dyDescent="0.25">
      <c r="A98" s="31"/>
      <c r="B98" s="34" t="s">
        <v>1088</v>
      </c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9"/>
    </row>
    <row r="99" spans="1:52" s="4" customFormat="1" x14ac:dyDescent="0.25">
      <c r="A99" s="31"/>
      <c r="B99" s="34" t="s">
        <v>1106</v>
      </c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9"/>
    </row>
    <row r="100" spans="1:52" x14ac:dyDescent="0.25">
      <c r="A100" s="28"/>
      <c r="B100" s="38" t="s">
        <v>238</v>
      </c>
      <c r="C100" s="29"/>
      <c r="D100" s="29"/>
      <c r="E100" s="29"/>
      <c r="F100" s="29"/>
      <c r="G100" s="29"/>
      <c r="H100" s="29"/>
      <c r="I100" s="29"/>
      <c r="J100" s="29"/>
      <c r="K100" s="28"/>
      <c r="L100" s="28"/>
      <c r="M100" s="28"/>
      <c r="N100" s="28"/>
      <c r="O100" s="28"/>
      <c r="P100" s="28"/>
      <c r="Q100" s="28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7"/>
    </row>
    <row r="101" spans="1:52" x14ac:dyDescent="0.25">
      <c r="A101" s="28"/>
      <c r="B101" s="39" t="s">
        <v>1107</v>
      </c>
      <c r="C101" s="40"/>
      <c r="D101" s="41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7"/>
    </row>
    <row r="102" spans="1:52" x14ac:dyDescent="0.25">
      <c r="A102" s="28"/>
      <c r="B102" s="42" t="s">
        <v>1083</v>
      </c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7"/>
    </row>
    <row r="103" spans="1:52" x14ac:dyDescent="0.25">
      <c r="A103" s="28"/>
      <c r="B103" s="42" t="s">
        <v>1108</v>
      </c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7"/>
    </row>
    <row r="104" spans="1:52" x14ac:dyDescent="0.25">
      <c r="A104" s="28"/>
      <c r="B104" s="42" t="s">
        <v>1109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7"/>
    </row>
    <row r="105" spans="1:52" s="4" customFormat="1" x14ac:dyDescent="0.25">
      <c r="A105" s="31"/>
      <c r="B105" s="42" t="s">
        <v>1086</v>
      </c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9"/>
    </row>
    <row r="106" spans="1:52" s="4" customFormat="1" x14ac:dyDescent="0.25">
      <c r="A106" s="31"/>
      <c r="B106" s="42" t="s">
        <v>1087</v>
      </c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9"/>
    </row>
    <row r="107" spans="1:52" s="4" customFormat="1" x14ac:dyDescent="0.25">
      <c r="A107" s="31"/>
      <c r="B107" s="42" t="s">
        <v>1088</v>
      </c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9"/>
    </row>
    <row r="108" spans="1:52" x14ac:dyDescent="0.25">
      <c r="A108" s="28"/>
      <c r="B108" s="42" t="s">
        <v>1110</v>
      </c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7"/>
    </row>
    <row r="109" spans="1:52" x14ac:dyDescent="0.25">
      <c r="A109" s="28"/>
      <c r="B109" s="38" t="s">
        <v>239</v>
      </c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7"/>
    </row>
    <row r="110" spans="1:52" x14ac:dyDescent="0.25">
      <c r="A110" s="28"/>
      <c r="B110" s="42" t="s">
        <v>1111</v>
      </c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7"/>
    </row>
    <row r="111" spans="1:52" s="4" customFormat="1" x14ac:dyDescent="0.25">
      <c r="A111" s="31"/>
      <c r="B111" s="34" t="s">
        <v>1344</v>
      </c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9"/>
    </row>
    <row r="112" spans="1:52" x14ac:dyDescent="0.25">
      <c r="A112" s="28"/>
      <c r="B112" s="42" t="s">
        <v>1112</v>
      </c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7"/>
    </row>
    <row r="113" spans="1:52" x14ac:dyDescent="0.25">
      <c r="A113" s="28"/>
      <c r="B113" s="42" t="s">
        <v>1083</v>
      </c>
      <c r="C113" s="28"/>
      <c r="D113" s="28"/>
      <c r="E113" s="28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7"/>
    </row>
    <row r="114" spans="1:52" x14ac:dyDescent="0.25">
      <c r="A114" s="28"/>
      <c r="B114" s="42" t="s">
        <v>1108</v>
      </c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7"/>
    </row>
    <row r="115" spans="1:52" x14ac:dyDescent="0.25">
      <c r="A115" s="28"/>
      <c r="B115" s="42" t="s">
        <v>1109</v>
      </c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7"/>
    </row>
    <row r="116" spans="1:52" s="4" customFormat="1" x14ac:dyDescent="0.25">
      <c r="A116" s="31"/>
      <c r="B116" s="34" t="s">
        <v>1086</v>
      </c>
      <c r="C116" s="31"/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9"/>
    </row>
    <row r="117" spans="1:52" s="4" customFormat="1" x14ac:dyDescent="0.25">
      <c r="A117" s="31"/>
      <c r="B117" s="34" t="s">
        <v>1087</v>
      </c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9"/>
    </row>
    <row r="118" spans="1:52" s="4" customFormat="1" x14ac:dyDescent="0.25">
      <c r="A118" s="31"/>
      <c r="B118" s="34" t="s">
        <v>1088</v>
      </c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9"/>
    </row>
    <row r="119" spans="1:52" x14ac:dyDescent="0.25">
      <c r="A119" s="28"/>
      <c r="B119" s="42" t="s">
        <v>1110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7"/>
    </row>
    <row r="120" spans="1:52" s="4" customFormat="1" x14ac:dyDescent="0.25">
      <c r="A120" s="31"/>
      <c r="B120" s="32" t="s">
        <v>243</v>
      </c>
      <c r="C120" s="33"/>
      <c r="D120" s="33"/>
      <c r="E120" s="33"/>
      <c r="F120" s="33"/>
      <c r="G120" s="33"/>
      <c r="H120" s="33"/>
      <c r="I120" s="33"/>
      <c r="J120" s="33"/>
      <c r="K120" s="31"/>
      <c r="L120" s="31"/>
      <c r="M120" s="31"/>
      <c r="N120" s="31"/>
      <c r="O120" s="31"/>
      <c r="P120" s="31"/>
      <c r="Q120" s="31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9"/>
    </row>
    <row r="121" spans="1:52" s="4" customFormat="1" x14ac:dyDescent="0.25">
      <c r="A121" s="31"/>
      <c r="B121" s="37" t="s">
        <v>1113</v>
      </c>
      <c r="C121" s="35"/>
      <c r="D121" s="36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9"/>
    </row>
    <row r="122" spans="1:52" s="4" customFormat="1" x14ac:dyDescent="0.25">
      <c r="A122" s="31"/>
      <c r="B122" s="34" t="s">
        <v>1345</v>
      </c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9"/>
    </row>
    <row r="123" spans="1:52" s="4" customFormat="1" x14ac:dyDescent="0.25">
      <c r="A123" s="31"/>
      <c r="B123" s="34" t="s">
        <v>1083</v>
      </c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9"/>
    </row>
    <row r="124" spans="1:52" s="4" customFormat="1" x14ac:dyDescent="0.25">
      <c r="A124" s="31"/>
      <c r="B124" s="34" t="s">
        <v>1114</v>
      </c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9"/>
    </row>
    <row r="125" spans="1:52" s="4" customFormat="1" x14ac:dyDescent="0.25">
      <c r="A125" s="31"/>
      <c r="B125" s="34" t="s">
        <v>1087</v>
      </c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9"/>
    </row>
    <row r="126" spans="1:52" s="4" customFormat="1" x14ac:dyDescent="0.25">
      <c r="A126" s="31"/>
      <c r="B126" s="34" t="s">
        <v>1088</v>
      </c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9"/>
    </row>
    <row r="127" spans="1:52" s="4" customFormat="1" x14ac:dyDescent="0.25">
      <c r="A127" s="31"/>
      <c r="B127" s="34" t="s">
        <v>1115</v>
      </c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9"/>
    </row>
    <row r="128" spans="1:52" x14ac:dyDescent="0.25">
      <c r="A128" s="28"/>
      <c r="B128" s="38" t="s">
        <v>253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7"/>
    </row>
    <row r="129" spans="1:52" x14ac:dyDescent="0.25">
      <c r="A129" s="28"/>
      <c r="B129" s="39" t="s">
        <v>1116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7"/>
    </row>
    <row r="130" spans="1:52" x14ac:dyDescent="0.25">
      <c r="A130" s="28"/>
      <c r="B130" s="42" t="s">
        <v>1083</v>
      </c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7"/>
    </row>
    <row r="131" spans="1:52" s="4" customFormat="1" x14ac:dyDescent="0.25">
      <c r="A131" s="31"/>
      <c r="B131" s="34" t="s">
        <v>1114</v>
      </c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9"/>
    </row>
    <row r="132" spans="1:52" s="4" customFormat="1" x14ac:dyDescent="0.25">
      <c r="A132" s="31"/>
      <c r="B132" s="34" t="s">
        <v>1087</v>
      </c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9"/>
    </row>
    <row r="133" spans="1:52" s="4" customFormat="1" x14ac:dyDescent="0.25">
      <c r="A133" s="31"/>
      <c r="B133" s="34" t="s">
        <v>1088</v>
      </c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9"/>
    </row>
    <row r="134" spans="1:52" x14ac:dyDescent="0.25">
      <c r="A134" s="28"/>
      <c r="B134" s="42" t="s">
        <v>1117</v>
      </c>
      <c r="C134" s="28"/>
      <c r="D134" s="28"/>
      <c r="E134" s="28"/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7"/>
    </row>
    <row r="135" spans="1:52" x14ac:dyDescent="0.25">
      <c r="A135" s="28"/>
      <c r="B135" s="42" t="s">
        <v>1118</v>
      </c>
      <c r="C135" s="28"/>
      <c r="D135" s="28"/>
      <c r="E135" s="28"/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7"/>
    </row>
    <row r="136" spans="1:52" x14ac:dyDescent="0.25">
      <c r="A136" s="28"/>
      <c r="B136" s="38" t="s">
        <v>254</v>
      </c>
      <c r="C136" s="28"/>
      <c r="D136" s="28"/>
      <c r="E136" s="28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7"/>
    </row>
    <row r="137" spans="1:52" x14ac:dyDescent="0.25">
      <c r="A137" s="28"/>
      <c r="B137" s="43" t="s">
        <v>1119</v>
      </c>
      <c r="C137" s="28"/>
      <c r="D137" s="28"/>
      <c r="E137" s="28"/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7"/>
    </row>
    <row r="138" spans="1:52" x14ac:dyDescent="0.25">
      <c r="A138" s="28"/>
      <c r="B138" s="39" t="s">
        <v>1120</v>
      </c>
      <c r="C138" s="28"/>
      <c r="D138" s="28"/>
      <c r="E138" s="28"/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  <c r="AY138" s="6"/>
      <c r="AZ138" s="7"/>
    </row>
    <row r="139" spans="1:52" x14ac:dyDescent="0.25">
      <c r="A139" s="28"/>
      <c r="B139" s="42" t="s">
        <v>1083</v>
      </c>
      <c r="C139" s="28"/>
      <c r="D139" s="28"/>
      <c r="E139" s="28"/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  <c r="AX139" s="6"/>
      <c r="AY139" s="6"/>
      <c r="AZ139" s="7"/>
    </row>
    <row r="140" spans="1:52" x14ac:dyDescent="0.25">
      <c r="A140" s="28"/>
      <c r="B140" s="42" t="s">
        <v>1117</v>
      </c>
      <c r="C140" s="28"/>
      <c r="D140" s="28"/>
      <c r="E140" s="28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7"/>
    </row>
    <row r="141" spans="1:52" s="4" customFormat="1" x14ac:dyDescent="0.25">
      <c r="A141" s="31"/>
      <c r="B141" s="34" t="s">
        <v>1114</v>
      </c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9"/>
    </row>
    <row r="142" spans="1:52" s="4" customFormat="1" x14ac:dyDescent="0.25">
      <c r="A142" s="31"/>
      <c r="B142" s="34" t="s">
        <v>1087</v>
      </c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9"/>
    </row>
    <row r="143" spans="1:52" s="4" customFormat="1" x14ac:dyDescent="0.25">
      <c r="A143" s="31"/>
      <c r="B143" s="34" t="s">
        <v>1088</v>
      </c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9"/>
    </row>
    <row r="144" spans="1:52" x14ac:dyDescent="0.25">
      <c r="A144" s="28"/>
      <c r="B144" s="42" t="s">
        <v>1118</v>
      </c>
      <c r="C144" s="28"/>
      <c r="D144" s="28"/>
      <c r="E144" s="28"/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6"/>
      <c r="AT144" s="6"/>
      <c r="AU144" s="6"/>
      <c r="AV144" s="6"/>
      <c r="AW144" s="6"/>
      <c r="AX144" s="6"/>
      <c r="AY144" s="6"/>
      <c r="AZ144" s="7"/>
    </row>
    <row r="145" spans="1:52" s="4" customFormat="1" x14ac:dyDescent="0.25">
      <c r="A145" s="31"/>
      <c r="B145" s="32" t="s">
        <v>266</v>
      </c>
      <c r="C145" s="33"/>
      <c r="D145" s="33"/>
      <c r="E145" s="33"/>
      <c r="F145" s="33"/>
      <c r="G145" s="33"/>
      <c r="H145" s="33"/>
      <c r="I145" s="33"/>
      <c r="J145" s="33"/>
      <c r="K145" s="31"/>
      <c r="L145" s="31"/>
      <c r="M145" s="31"/>
      <c r="N145" s="31"/>
      <c r="O145" s="31"/>
      <c r="P145" s="31"/>
      <c r="Q145" s="31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9"/>
    </row>
    <row r="146" spans="1:52" s="4" customFormat="1" x14ac:dyDescent="0.25">
      <c r="A146" s="31"/>
      <c r="B146" s="37" t="s">
        <v>1121</v>
      </c>
      <c r="C146" s="35"/>
      <c r="D146" s="36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9"/>
    </row>
    <row r="147" spans="1:52" s="4" customFormat="1" x14ac:dyDescent="0.25">
      <c r="A147" s="31"/>
      <c r="B147" s="34" t="s">
        <v>1083</v>
      </c>
      <c r="C147" s="31"/>
      <c r="D147" s="31"/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9"/>
    </row>
    <row r="148" spans="1:52" s="4" customFormat="1" x14ac:dyDescent="0.25">
      <c r="A148" s="31"/>
      <c r="B148" s="34" t="s">
        <v>1348</v>
      </c>
      <c r="C148" s="31"/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9"/>
    </row>
    <row r="149" spans="1:52" s="4" customFormat="1" x14ac:dyDescent="0.25">
      <c r="A149" s="31"/>
      <c r="B149" s="34" t="s">
        <v>1114</v>
      </c>
      <c r="C149" s="31"/>
      <c r="D149" s="31"/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9"/>
    </row>
    <row r="150" spans="1:52" s="4" customFormat="1" x14ac:dyDescent="0.25">
      <c r="A150" s="31"/>
      <c r="B150" s="34" t="s">
        <v>1087</v>
      </c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9"/>
    </row>
    <row r="151" spans="1:52" s="4" customFormat="1" x14ac:dyDescent="0.25">
      <c r="A151" s="31"/>
      <c r="B151" s="34" t="s">
        <v>1088</v>
      </c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9"/>
    </row>
    <row r="152" spans="1:52" x14ac:dyDescent="0.25">
      <c r="A152" s="28"/>
      <c r="B152" s="42" t="s">
        <v>1122</v>
      </c>
      <c r="C152" s="28"/>
      <c r="D152" s="28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6"/>
      <c r="AV152" s="6"/>
      <c r="AW152" s="6"/>
      <c r="AX152" s="6"/>
      <c r="AY152" s="6"/>
      <c r="AZ152" s="7"/>
    </row>
    <row r="153" spans="1:52" s="4" customFormat="1" x14ac:dyDescent="0.25">
      <c r="A153" s="31"/>
      <c r="B153" s="32" t="s">
        <v>1013</v>
      </c>
      <c r="C153" s="33"/>
      <c r="D153" s="33"/>
      <c r="E153" s="33"/>
      <c r="F153" s="33"/>
      <c r="G153" s="33"/>
      <c r="H153" s="33"/>
      <c r="I153" s="33"/>
      <c r="J153" s="33"/>
      <c r="K153" s="31"/>
      <c r="L153" s="31"/>
      <c r="M153" s="31"/>
      <c r="N153" s="31"/>
      <c r="O153" s="31"/>
      <c r="P153" s="31"/>
      <c r="Q153" s="31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9"/>
    </row>
    <row r="154" spans="1:52" s="4" customFormat="1" x14ac:dyDescent="0.25">
      <c r="A154" s="31"/>
      <c r="B154" s="37" t="s">
        <v>1123</v>
      </c>
      <c r="C154" s="35"/>
      <c r="D154" s="36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9"/>
    </row>
    <row r="155" spans="1:52" s="4" customFormat="1" x14ac:dyDescent="0.25">
      <c r="A155" s="31"/>
      <c r="B155" s="34" t="s">
        <v>1345</v>
      </c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9"/>
    </row>
    <row r="156" spans="1:52" s="4" customFormat="1" x14ac:dyDescent="0.25">
      <c r="A156" s="31"/>
      <c r="B156" s="34" t="s">
        <v>1083</v>
      </c>
      <c r="C156" s="31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9"/>
    </row>
    <row r="157" spans="1:52" s="4" customFormat="1" x14ac:dyDescent="0.25">
      <c r="A157" s="31"/>
      <c r="B157" s="34" t="s">
        <v>1086</v>
      </c>
      <c r="C157" s="31"/>
      <c r="D157" s="31"/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9"/>
    </row>
    <row r="158" spans="1:52" s="4" customFormat="1" x14ac:dyDescent="0.25">
      <c r="A158" s="31"/>
      <c r="B158" s="34" t="s">
        <v>1087</v>
      </c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9"/>
    </row>
    <row r="159" spans="1:52" s="4" customFormat="1" x14ac:dyDescent="0.25">
      <c r="A159" s="31"/>
      <c r="B159" s="34" t="s">
        <v>1088</v>
      </c>
      <c r="C159" s="31"/>
      <c r="D159" s="31"/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9"/>
    </row>
    <row r="160" spans="1:52" s="4" customFormat="1" x14ac:dyDescent="0.25">
      <c r="A160" s="31"/>
      <c r="B160" s="34" t="s">
        <v>1124</v>
      </c>
      <c r="C160" s="31"/>
      <c r="D160" s="31"/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9"/>
    </row>
    <row r="161" spans="1:52" x14ac:dyDescent="0.25">
      <c r="A161" s="28"/>
      <c r="B161" s="38" t="s">
        <v>255</v>
      </c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6"/>
      <c r="AX161" s="6"/>
      <c r="AY161" s="6"/>
      <c r="AZ161" s="7"/>
    </row>
    <row r="162" spans="1:52" x14ac:dyDescent="0.25">
      <c r="A162" s="28"/>
      <c r="B162" s="39" t="s">
        <v>1125</v>
      </c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6"/>
      <c r="AU162" s="6"/>
      <c r="AV162" s="6"/>
      <c r="AW162" s="6"/>
      <c r="AX162" s="6"/>
      <c r="AY162" s="6"/>
      <c r="AZ162" s="7"/>
    </row>
    <row r="163" spans="1:52" x14ac:dyDescent="0.25">
      <c r="A163" s="28"/>
      <c r="B163" s="39" t="s">
        <v>1126</v>
      </c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  <c r="AY163" s="6"/>
      <c r="AZ163" s="7"/>
    </row>
    <row r="164" spans="1:52" x14ac:dyDescent="0.25">
      <c r="A164" s="28"/>
      <c r="B164" s="42" t="s">
        <v>1083</v>
      </c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6"/>
      <c r="AU164" s="6"/>
      <c r="AV164" s="6"/>
      <c r="AW164" s="6"/>
      <c r="AX164" s="6"/>
      <c r="AY164" s="6"/>
      <c r="AZ164" s="7"/>
    </row>
    <row r="165" spans="1:52" x14ac:dyDescent="0.25">
      <c r="A165" s="28"/>
      <c r="B165" s="42" t="s">
        <v>1127</v>
      </c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6"/>
      <c r="AU165" s="6"/>
      <c r="AV165" s="6"/>
      <c r="AW165" s="6"/>
      <c r="AX165" s="6"/>
      <c r="AY165" s="6"/>
      <c r="AZ165" s="7"/>
    </row>
    <row r="166" spans="1:52" x14ac:dyDescent="0.25">
      <c r="A166" s="28"/>
      <c r="B166" s="42" t="s">
        <v>1108</v>
      </c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6"/>
      <c r="AU166" s="6"/>
      <c r="AV166" s="6"/>
      <c r="AW166" s="6"/>
      <c r="AX166" s="6"/>
      <c r="AY166" s="6"/>
      <c r="AZ166" s="7"/>
    </row>
    <row r="167" spans="1:52" x14ac:dyDescent="0.25">
      <c r="A167" s="28"/>
      <c r="B167" s="42" t="s">
        <v>1109</v>
      </c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6"/>
      <c r="AU167" s="6"/>
      <c r="AV167" s="6"/>
      <c r="AW167" s="6"/>
      <c r="AX167" s="6"/>
      <c r="AY167" s="6"/>
      <c r="AZ167" s="7"/>
    </row>
    <row r="168" spans="1:52" s="4" customFormat="1" x14ac:dyDescent="0.25">
      <c r="A168" s="31"/>
      <c r="B168" s="34" t="s">
        <v>1086</v>
      </c>
      <c r="C168" s="31"/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9"/>
    </row>
    <row r="169" spans="1:52" s="4" customFormat="1" x14ac:dyDescent="0.25">
      <c r="A169" s="31"/>
      <c r="B169" s="34" t="s">
        <v>1087</v>
      </c>
      <c r="C169" s="31"/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9"/>
    </row>
    <row r="170" spans="1:52" s="4" customFormat="1" x14ac:dyDescent="0.25">
      <c r="A170" s="31"/>
      <c r="B170" s="34" t="s">
        <v>1088</v>
      </c>
      <c r="C170" s="31"/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9"/>
    </row>
    <row r="171" spans="1:52" s="4" customFormat="1" x14ac:dyDescent="0.25">
      <c r="A171" s="31"/>
      <c r="B171" s="32" t="s">
        <v>264</v>
      </c>
      <c r="C171" s="33"/>
      <c r="D171" s="33"/>
      <c r="E171" s="33"/>
      <c r="F171" s="33"/>
      <c r="G171" s="33"/>
      <c r="H171" s="33"/>
      <c r="I171" s="33"/>
      <c r="J171" s="33"/>
      <c r="K171" s="31"/>
      <c r="L171" s="31"/>
      <c r="M171" s="31"/>
      <c r="N171" s="31"/>
      <c r="O171" s="31"/>
      <c r="P171" s="31"/>
      <c r="Q171" s="31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9"/>
    </row>
    <row r="172" spans="1:52" s="4" customFormat="1" x14ac:dyDescent="0.25">
      <c r="A172" s="31"/>
      <c r="B172" s="37" t="s">
        <v>1128</v>
      </c>
      <c r="C172" s="35"/>
      <c r="D172" s="36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9"/>
    </row>
    <row r="173" spans="1:52" s="4" customFormat="1" x14ac:dyDescent="0.25">
      <c r="A173" s="31"/>
      <c r="B173" s="34" t="s">
        <v>1345</v>
      </c>
      <c r="C173" s="31"/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9"/>
    </row>
    <row r="174" spans="1:52" s="4" customFormat="1" x14ac:dyDescent="0.25">
      <c r="A174" s="31"/>
      <c r="B174" s="34" t="s">
        <v>1083</v>
      </c>
      <c r="C174" s="31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9"/>
    </row>
    <row r="175" spans="1:52" s="4" customFormat="1" x14ac:dyDescent="0.25">
      <c r="A175" s="31"/>
      <c r="B175" s="34" t="s">
        <v>1114</v>
      </c>
      <c r="C175" s="31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9"/>
    </row>
    <row r="176" spans="1:52" s="4" customFormat="1" x14ac:dyDescent="0.25">
      <c r="A176" s="31"/>
      <c r="B176" s="34" t="s">
        <v>1087</v>
      </c>
      <c r="C176" s="31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9"/>
    </row>
    <row r="177" spans="1:52" s="4" customFormat="1" x14ac:dyDescent="0.25">
      <c r="A177" s="31"/>
      <c r="B177" s="34" t="s">
        <v>1088</v>
      </c>
      <c r="C177" s="31"/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9"/>
    </row>
    <row r="178" spans="1:52" s="4" customFormat="1" x14ac:dyDescent="0.25">
      <c r="A178" s="31"/>
      <c r="B178" s="34" t="s">
        <v>1129</v>
      </c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9"/>
    </row>
    <row r="179" spans="1:52" s="4" customFormat="1" x14ac:dyDescent="0.25">
      <c r="A179" s="31"/>
      <c r="B179" s="32" t="s">
        <v>265</v>
      </c>
      <c r="C179" s="33"/>
      <c r="D179" s="33"/>
      <c r="E179" s="33"/>
      <c r="F179" s="33"/>
      <c r="G179" s="33"/>
      <c r="H179" s="33"/>
      <c r="I179" s="33"/>
      <c r="J179" s="33"/>
      <c r="K179" s="31"/>
      <c r="L179" s="31"/>
      <c r="M179" s="31"/>
      <c r="N179" s="31"/>
      <c r="O179" s="31"/>
      <c r="P179" s="31"/>
      <c r="Q179" s="31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9"/>
    </row>
    <row r="180" spans="1:52" s="4" customFormat="1" x14ac:dyDescent="0.25">
      <c r="A180" s="31"/>
      <c r="B180" s="37" t="s">
        <v>1130</v>
      </c>
      <c r="C180" s="35"/>
      <c r="D180" s="36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9"/>
    </row>
    <row r="181" spans="1:52" s="4" customFormat="1" x14ac:dyDescent="0.25">
      <c r="A181" s="31"/>
      <c r="B181" s="34" t="s">
        <v>1345</v>
      </c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9"/>
    </row>
    <row r="182" spans="1:52" s="4" customFormat="1" x14ac:dyDescent="0.25">
      <c r="A182" s="31"/>
      <c r="B182" s="34" t="s">
        <v>1083</v>
      </c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9"/>
    </row>
    <row r="183" spans="1:52" s="4" customFormat="1" x14ac:dyDescent="0.25">
      <c r="A183" s="31"/>
      <c r="B183" s="34" t="s">
        <v>1114</v>
      </c>
      <c r="C183" s="31"/>
      <c r="D183" s="31"/>
      <c r="E183" s="31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9"/>
    </row>
    <row r="184" spans="1:52" s="4" customFormat="1" x14ac:dyDescent="0.25">
      <c r="A184" s="31"/>
      <c r="B184" s="34" t="s">
        <v>1087</v>
      </c>
      <c r="C184" s="31"/>
      <c r="D184" s="31"/>
      <c r="E184" s="31"/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9"/>
    </row>
    <row r="185" spans="1:52" s="4" customFormat="1" x14ac:dyDescent="0.25">
      <c r="A185" s="31"/>
      <c r="B185" s="34" t="s">
        <v>1088</v>
      </c>
      <c r="C185" s="31"/>
      <c r="D185" s="31"/>
      <c r="E185" s="31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9"/>
    </row>
    <row r="186" spans="1:52" s="4" customFormat="1" x14ac:dyDescent="0.25">
      <c r="A186" s="31"/>
      <c r="B186" s="34" t="s">
        <v>1131</v>
      </c>
      <c r="C186" s="31"/>
      <c r="D186" s="31"/>
      <c r="E186" s="31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9"/>
    </row>
    <row r="187" spans="1:52" x14ac:dyDescent="0.25">
      <c r="A187" s="28"/>
      <c r="B187" s="38" t="s">
        <v>263</v>
      </c>
      <c r="C187" s="29"/>
      <c r="D187" s="29"/>
      <c r="E187" s="29"/>
      <c r="F187" s="29"/>
      <c r="G187" s="29"/>
      <c r="H187" s="29"/>
      <c r="I187" s="29"/>
      <c r="J187" s="29"/>
      <c r="K187" s="28"/>
      <c r="L187" s="28"/>
      <c r="M187" s="28"/>
      <c r="N187" s="28"/>
      <c r="O187" s="28"/>
      <c r="P187" s="28"/>
      <c r="Q187" s="28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6"/>
      <c r="AP187" s="6"/>
      <c r="AQ187" s="6"/>
      <c r="AR187" s="6"/>
      <c r="AS187" s="6"/>
      <c r="AT187" s="6"/>
      <c r="AU187" s="6"/>
      <c r="AV187" s="6"/>
      <c r="AW187" s="6"/>
      <c r="AX187" s="6"/>
      <c r="AY187" s="6"/>
      <c r="AZ187" s="7"/>
    </row>
    <row r="188" spans="1:52" x14ac:dyDescent="0.25">
      <c r="A188" s="28"/>
      <c r="B188" s="39" t="s">
        <v>1132</v>
      </c>
      <c r="C188" s="40"/>
      <c r="D188" s="41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6"/>
      <c r="AR188" s="6"/>
      <c r="AS188" s="6"/>
      <c r="AT188" s="6"/>
      <c r="AU188" s="6"/>
      <c r="AV188" s="6"/>
      <c r="AW188" s="6"/>
      <c r="AX188" s="6"/>
      <c r="AY188" s="6"/>
      <c r="AZ188" s="7"/>
    </row>
    <row r="189" spans="1:52" x14ac:dyDescent="0.25">
      <c r="A189" s="28"/>
      <c r="B189" s="42" t="s">
        <v>1083</v>
      </c>
      <c r="C189" s="28"/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6"/>
      <c r="AR189" s="6"/>
      <c r="AS189" s="6"/>
      <c r="AT189" s="6"/>
      <c r="AU189" s="6"/>
      <c r="AV189" s="6"/>
      <c r="AW189" s="6"/>
      <c r="AX189" s="6"/>
      <c r="AY189" s="6"/>
      <c r="AZ189" s="7"/>
    </row>
    <row r="190" spans="1:52" s="4" customFormat="1" x14ac:dyDescent="0.25">
      <c r="A190" s="31"/>
      <c r="B190" s="34" t="s">
        <v>1114</v>
      </c>
      <c r="C190" s="31"/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9"/>
    </row>
    <row r="191" spans="1:52" s="4" customFormat="1" x14ac:dyDescent="0.25">
      <c r="A191" s="31"/>
      <c r="B191" s="34" t="s">
        <v>1087</v>
      </c>
      <c r="C191" s="31"/>
      <c r="D191" s="31"/>
      <c r="E191" s="31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9"/>
    </row>
    <row r="192" spans="1:52" s="4" customFormat="1" x14ac:dyDescent="0.25">
      <c r="A192" s="31"/>
      <c r="B192" s="34" t="s">
        <v>1088</v>
      </c>
      <c r="C192" s="31"/>
      <c r="D192" s="31"/>
      <c r="E192" s="31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9"/>
    </row>
    <row r="193" spans="1:52" x14ac:dyDescent="0.25">
      <c r="A193" s="28"/>
      <c r="B193" s="42" t="s">
        <v>1133</v>
      </c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6"/>
      <c r="AO193" s="6"/>
      <c r="AP193" s="6"/>
      <c r="AQ193" s="6"/>
      <c r="AR193" s="6"/>
      <c r="AS193" s="6"/>
      <c r="AT193" s="6"/>
      <c r="AU193" s="6"/>
      <c r="AV193" s="6"/>
      <c r="AW193" s="6"/>
      <c r="AX193" s="6"/>
      <c r="AY193" s="6"/>
      <c r="AZ193" s="7"/>
    </row>
    <row r="194" spans="1:52" x14ac:dyDescent="0.25">
      <c r="A194" s="28"/>
      <c r="B194" s="42" t="s">
        <v>1134</v>
      </c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6"/>
      <c r="AO194" s="6"/>
      <c r="AP194" s="6"/>
      <c r="AQ194" s="6"/>
      <c r="AR194" s="6"/>
      <c r="AS194" s="6"/>
      <c r="AT194" s="6"/>
      <c r="AU194" s="6"/>
      <c r="AV194" s="6"/>
      <c r="AW194" s="6"/>
      <c r="AX194" s="6"/>
      <c r="AY194" s="6"/>
      <c r="AZ194" s="7"/>
    </row>
    <row r="195" spans="1:52" s="4" customFormat="1" x14ac:dyDescent="0.25">
      <c r="A195" s="31"/>
      <c r="B195" s="32" t="s">
        <v>1014</v>
      </c>
      <c r="C195" s="33"/>
      <c r="D195" s="33"/>
      <c r="E195" s="33"/>
      <c r="F195" s="33"/>
      <c r="G195" s="33"/>
      <c r="H195" s="33"/>
      <c r="I195" s="33"/>
      <c r="J195" s="33"/>
      <c r="K195" s="31"/>
      <c r="L195" s="31"/>
      <c r="M195" s="31"/>
      <c r="N195" s="31"/>
      <c r="O195" s="31"/>
      <c r="P195" s="31"/>
      <c r="Q195" s="31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9"/>
    </row>
    <row r="196" spans="1:52" s="4" customFormat="1" x14ac:dyDescent="0.25">
      <c r="A196" s="31"/>
      <c r="B196" s="37" t="s">
        <v>1135</v>
      </c>
      <c r="C196" s="35"/>
      <c r="D196" s="36"/>
      <c r="E196" s="31"/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9"/>
    </row>
    <row r="197" spans="1:52" s="4" customFormat="1" x14ac:dyDescent="0.25">
      <c r="A197" s="31"/>
      <c r="B197" s="34" t="s">
        <v>1345</v>
      </c>
      <c r="C197" s="31"/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9"/>
    </row>
    <row r="198" spans="1:52" s="4" customFormat="1" x14ac:dyDescent="0.25">
      <c r="A198" s="31"/>
      <c r="B198" s="34" t="s">
        <v>1083</v>
      </c>
      <c r="C198" s="31"/>
      <c r="D198" s="31"/>
      <c r="E198" s="31"/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9"/>
    </row>
    <row r="199" spans="1:52" x14ac:dyDescent="0.25">
      <c r="A199" s="28"/>
      <c r="B199" s="42" t="s">
        <v>1108</v>
      </c>
      <c r="C199" s="28"/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  <c r="AH199" s="6"/>
      <c r="AI199" s="6"/>
      <c r="AJ199" s="6"/>
      <c r="AK199" s="6"/>
      <c r="AL199" s="6"/>
      <c r="AM199" s="6"/>
      <c r="AN199" s="6"/>
      <c r="AO199" s="6"/>
      <c r="AP199" s="6"/>
      <c r="AQ199" s="6"/>
      <c r="AR199" s="6"/>
      <c r="AS199" s="6"/>
      <c r="AT199" s="6"/>
      <c r="AU199" s="6"/>
      <c r="AV199" s="6"/>
      <c r="AW199" s="6"/>
      <c r="AX199" s="6"/>
      <c r="AY199" s="6"/>
      <c r="AZ199" s="7"/>
    </row>
    <row r="200" spans="1:52" s="4" customFormat="1" x14ac:dyDescent="0.25">
      <c r="A200" s="31"/>
      <c r="B200" s="34" t="s">
        <v>1114</v>
      </c>
      <c r="C200" s="31"/>
      <c r="D200" s="31"/>
      <c r="E200" s="31"/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9"/>
    </row>
    <row r="201" spans="1:52" s="4" customFormat="1" x14ac:dyDescent="0.25">
      <c r="A201" s="31"/>
      <c r="B201" s="34" t="s">
        <v>1087</v>
      </c>
      <c r="C201" s="31"/>
      <c r="D201" s="31"/>
      <c r="E201" s="31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9"/>
    </row>
    <row r="202" spans="1:52" s="4" customFormat="1" x14ac:dyDescent="0.25">
      <c r="A202" s="31"/>
      <c r="B202" s="34" t="s">
        <v>1088</v>
      </c>
      <c r="C202" s="31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9"/>
    </row>
    <row r="203" spans="1:52" s="4" customFormat="1" x14ac:dyDescent="0.25">
      <c r="A203" s="31"/>
      <c r="B203" s="34" t="s">
        <v>1136</v>
      </c>
      <c r="C203" s="31"/>
      <c r="D203" s="31"/>
      <c r="E203" s="31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9"/>
    </row>
    <row r="204" spans="1:52" x14ac:dyDescent="0.25">
      <c r="A204" s="28"/>
      <c r="B204" s="38" t="s">
        <v>332</v>
      </c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6"/>
      <c r="AQ204" s="6"/>
      <c r="AR204" s="6"/>
      <c r="AS204" s="6"/>
      <c r="AT204" s="6"/>
      <c r="AU204" s="6"/>
      <c r="AV204" s="6"/>
      <c r="AW204" s="6"/>
      <c r="AX204" s="6"/>
      <c r="AY204" s="6"/>
      <c r="AZ204" s="7"/>
    </row>
    <row r="205" spans="1:52" x14ac:dyDescent="0.25">
      <c r="A205" s="28"/>
      <c r="B205" s="39" t="s">
        <v>1346</v>
      </c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6"/>
      <c r="AQ205" s="6"/>
      <c r="AR205" s="6"/>
      <c r="AS205" s="6"/>
      <c r="AT205" s="6"/>
      <c r="AU205" s="6"/>
      <c r="AV205" s="6"/>
      <c r="AW205" s="6"/>
      <c r="AX205" s="6"/>
      <c r="AY205" s="6"/>
      <c r="AZ205" s="7"/>
    </row>
    <row r="206" spans="1:52" s="4" customFormat="1" x14ac:dyDescent="0.25">
      <c r="A206" s="31"/>
      <c r="B206" s="34" t="s">
        <v>1137</v>
      </c>
      <c r="C206" s="31"/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9"/>
    </row>
    <row r="207" spans="1:52" s="4" customFormat="1" x14ac:dyDescent="0.25">
      <c r="A207" s="31"/>
      <c r="B207" s="34" t="s">
        <v>1114</v>
      </c>
      <c r="C207" s="31"/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9"/>
    </row>
    <row r="208" spans="1:52" x14ac:dyDescent="0.25">
      <c r="A208" s="28"/>
      <c r="B208" s="42" t="s">
        <v>1347</v>
      </c>
      <c r="C208" s="28"/>
      <c r="D208" s="28"/>
      <c r="E208" s="28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6"/>
      <c r="AQ208" s="6"/>
      <c r="AR208" s="6"/>
      <c r="AS208" s="6"/>
      <c r="AT208" s="6"/>
      <c r="AU208" s="6"/>
      <c r="AV208" s="6"/>
      <c r="AW208" s="6"/>
      <c r="AX208" s="6"/>
      <c r="AY208" s="6"/>
      <c r="AZ208" s="7"/>
    </row>
    <row r="209" spans="1:52" x14ac:dyDescent="0.25">
      <c r="A209" s="28"/>
      <c r="B209" s="38" t="s">
        <v>270</v>
      </c>
      <c r="C209" s="29"/>
      <c r="D209" s="29"/>
      <c r="E209" s="29"/>
      <c r="F209" s="29"/>
      <c r="G209" s="29"/>
      <c r="H209" s="29"/>
      <c r="I209" s="29"/>
      <c r="J209" s="29"/>
      <c r="K209" s="28"/>
      <c r="L209" s="28"/>
      <c r="M209" s="28"/>
      <c r="N209" s="28"/>
      <c r="O209" s="28"/>
      <c r="P209" s="28"/>
      <c r="Q209" s="28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6"/>
      <c r="AQ209" s="6"/>
      <c r="AR209" s="6"/>
      <c r="AS209" s="6"/>
      <c r="AT209" s="6"/>
      <c r="AU209" s="6"/>
      <c r="AV209" s="6"/>
      <c r="AW209" s="6"/>
      <c r="AX209" s="6"/>
      <c r="AY209" s="6"/>
      <c r="AZ209" s="7"/>
    </row>
    <row r="210" spans="1:52" x14ac:dyDescent="0.25">
      <c r="A210" s="28"/>
      <c r="B210" s="42" t="s">
        <v>1351</v>
      </c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6"/>
      <c r="AI210" s="6"/>
      <c r="AJ210" s="6"/>
      <c r="AK210" s="6"/>
      <c r="AL210" s="6"/>
      <c r="AM210" s="6"/>
      <c r="AN210" s="6"/>
      <c r="AO210" s="6"/>
      <c r="AP210" s="6"/>
      <c r="AQ210" s="6"/>
      <c r="AR210" s="6"/>
      <c r="AS210" s="6"/>
      <c r="AT210" s="6"/>
      <c r="AU210" s="6"/>
      <c r="AV210" s="6"/>
      <c r="AW210" s="6"/>
      <c r="AX210" s="6"/>
      <c r="AY210" s="6"/>
      <c r="AZ210" s="7"/>
    </row>
    <row r="211" spans="1:52" ht="18.75" customHeight="1" x14ac:dyDescent="0.25">
      <c r="A211" s="27" t="s">
        <v>514</v>
      </c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6"/>
      <c r="AI211" s="6"/>
      <c r="AJ211" s="6"/>
      <c r="AK211" s="6"/>
      <c r="AL211" s="6"/>
      <c r="AM211" s="6"/>
      <c r="AN211" s="6"/>
      <c r="AO211" s="6"/>
      <c r="AP211" s="6"/>
      <c r="AQ211" s="6"/>
      <c r="AR211" s="6"/>
      <c r="AS211" s="6"/>
      <c r="AT211" s="6"/>
      <c r="AU211" s="6"/>
      <c r="AV211" s="6"/>
      <c r="AW211" s="6"/>
      <c r="AX211" s="6"/>
      <c r="AY211" s="6"/>
      <c r="AZ211" s="7"/>
    </row>
    <row r="212" spans="1:52" s="4" customFormat="1" x14ac:dyDescent="0.25">
      <c r="A212" s="31"/>
      <c r="B212" s="34" t="s">
        <v>1138</v>
      </c>
      <c r="C212" s="35"/>
      <c r="D212" s="36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9"/>
    </row>
    <row r="213" spans="1:52" s="4" customFormat="1" x14ac:dyDescent="0.25">
      <c r="A213" s="31"/>
      <c r="B213" s="34" t="s">
        <v>1139</v>
      </c>
      <c r="C213" s="35"/>
      <c r="D213" s="36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9"/>
    </row>
    <row r="214" spans="1:52" s="4" customFormat="1" x14ac:dyDescent="0.25">
      <c r="A214" s="31"/>
      <c r="B214" s="34" t="s">
        <v>1140</v>
      </c>
      <c r="C214" s="35"/>
      <c r="D214" s="36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9"/>
    </row>
    <row r="215" spans="1:52" s="4" customFormat="1" x14ac:dyDescent="0.25">
      <c r="A215" s="31"/>
      <c r="B215" s="34" t="s">
        <v>1359</v>
      </c>
      <c r="C215" s="35"/>
      <c r="D215" s="36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9"/>
    </row>
    <row r="216" spans="1:52" s="4" customFormat="1" x14ac:dyDescent="0.25">
      <c r="A216" s="31"/>
      <c r="B216" s="34" t="s">
        <v>1141</v>
      </c>
      <c r="C216" s="35"/>
      <c r="D216" s="36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9"/>
    </row>
    <row r="217" spans="1:52" s="4" customFormat="1" x14ac:dyDescent="0.25">
      <c r="A217" s="31"/>
      <c r="B217" s="34" t="s">
        <v>1142</v>
      </c>
      <c r="C217" s="35"/>
      <c r="D217" s="36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9"/>
    </row>
    <row r="218" spans="1:52" s="4" customFormat="1" x14ac:dyDescent="0.25">
      <c r="A218" s="31"/>
      <c r="B218" s="34" t="s">
        <v>1143</v>
      </c>
      <c r="C218" s="35"/>
      <c r="D218" s="36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9"/>
    </row>
    <row r="219" spans="1:52" x14ac:dyDescent="0.25">
      <c r="B219" s="34" t="s">
        <v>1144</v>
      </c>
    </row>
    <row r="220" spans="1:52" s="4" customFormat="1" x14ac:dyDescent="0.25">
      <c r="A220" s="31"/>
      <c r="B220" s="34" t="s">
        <v>1145</v>
      </c>
      <c r="C220" s="35"/>
      <c r="D220" s="36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9"/>
    </row>
    <row r="221" spans="1:52" s="4" customFormat="1" x14ac:dyDescent="0.25">
      <c r="A221" s="31"/>
      <c r="B221" s="34" t="s">
        <v>1146</v>
      </c>
      <c r="C221" s="35"/>
      <c r="D221" s="36"/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9"/>
    </row>
    <row r="222" spans="1:52" s="4" customFormat="1" x14ac:dyDescent="0.25">
      <c r="A222" s="31"/>
      <c r="B222" s="34" t="s">
        <v>1147</v>
      </c>
      <c r="C222" s="35"/>
      <c r="D222" s="36"/>
      <c r="E222" s="31"/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9"/>
    </row>
  </sheetData>
  <mergeCells count="1">
    <mergeCell ref="B36:M36"/>
  </mergeCells>
  <pageMargins left="0.7" right="0.7" top="0.75" bottom="0.75" header="0.3" footer="0.3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Y87"/>
  <sheetViews>
    <sheetView zoomScaleNormal="100" workbookViewId="0">
      <selection activeCell="J3" sqref="J3:J18"/>
    </sheetView>
  </sheetViews>
  <sheetFormatPr defaultColWidth="9.1796875" defaultRowHeight="10" x14ac:dyDescent="0.2"/>
  <cols>
    <col min="1" max="1" width="1.81640625" style="30" customWidth="1"/>
    <col min="2" max="2" width="10.1796875" style="30" customWidth="1"/>
    <col min="3" max="3" width="15.7265625" style="30" customWidth="1"/>
    <col min="4" max="4" width="11.54296875" style="30" customWidth="1"/>
    <col min="5" max="5" width="51" style="30" customWidth="1"/>
    <col min="6" max="6" width="14.453125" style="30" bestFit="1" customWidth="1"/>
    <col min="7" max="7" width="11.81640625" style="30" customWidth="1"/>
    <col min="8" max="8" width="13.453125" style="30" bestFit="1" customWidth="1"/>
    <col min="9" max="9" width="6.81640625" style="30" bestFit="1" customWidth="1"/>
    <col min="10" max="10" width="8.54296875" style="30" bestFit="1" customWidth="1"/>
    <col min="11" max="11" width="17" style="30" customWidth="1"/>
    <col min="12" max="12" width="12" style="30" bestFit="1" customWidth="1"/>
    <col min="13" max="14" width="13.54296875" style="30" customWidth="1"/>
    <col min="15" max="15" width="13.81640625" style="30" customWidth="1"/>
    <col min="16" max="16" width="9.81640625" style="30" customWidth="1"/>
    <col min="17" max="19" width="15.26953125" style="30" customWidth="1"/>
    <col min="20" max="20" width="11.26953125" style="30" customWidth="1"/>
    <col min="21" max="21" width="13.81640625" style="30" bestFit="1" customWidth="1"/>
    <col min="22" max="22" width="13.81640625" style="30" customWidth="1"/>
    <col min="23" max="23" width="15.81640625" style="30" customWidth="1"/>
    <col min="24" max="24" width="13.54296875" style="30" bestFit="1" customWidth="1"/>
    <col min="25" max="16384" width="9.1796875" style="30"/>
  </cols>
  <sheetData>
    <row r="1" spans="1:51" s="51" customFormat="1" ht="25.5" customHeight="1" thickBot="1" x14ac:dyDescent="0.4">
      <c r="A1" s="45"/>
      <c r="B1" s="46" t="s">
        <v>440</v>
      </c>
      <c r="C1" s="47"/>
      <c r="D1" s="48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9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  <c r="AR1" s="50"/>
      <c r="AS1" s="50"/>
      <c r="AT1" s="50"/>
      <c r="AU1" s="50"/>
      <c r="AV1" s="50"/>
      <c r="AW1" s="50"/>
      <c r="AX1" s="50"/>
      <c r="AY1" s="45"/>
    </row>
    <row r="2" spans="1:51" ht="74" thickBot="1" x14ac:dyDescent="0.25">
      <c r="A2" s="11"/>
      <c r="B2" s="52" t="s">
        <v>302</v>
      </c>
      <c r="C2" s="53" t="s">
        <v>307</v>
      </c>
      <c r="D2" s="53" t="s">
        <v>303</v>
      </c>
      <c r="E2" s="53" t="s">
        <v>0</v>
      </c>
      <c r="F2" s="54" t="s">
        <v>51</v>
      </c>
      <c r="G2" s="55" t="s">
        <v>889</v>
      </c>
      <c r="H2" s="56" t="s">
        <v>317</v>
      </c>
      <c r="I2" s="57" t="s">
        <v>46</v>
      </c>
      <c r="J2" s="58" t="s">
        <v>503</v>
      </c>
      <c r="K2" s="58" t="s">
        <v>318</v>
      </c>
      <c r="L2" s="59" t="s">
        <v>7</v>
      </c>
      <c r="M2" s="60" t="s">
        <v>14</v>
      </c>
      <c r="N2" s="61" t="s">
        <v>969</v>
      </c>
      <c r="O2" s="62" t="s">
        <v>886</v>
      </c>
      <c r="P2" s="63" t="s">
        <v>887</v>
      </c>
      <c r="Q2" s="63" t="s">
        <v>244</v>
      </c>
      <c r="R2" s="63" t="s">
        <v>245</v>
      </c>
      <c r="S2" s="63" t="s">
        <v>246</v>
      </c>
      <c r="T2" s="64" t="s">
        <v>268</v>
      </c>
      <c r="U2" s="65" t="s">
        <v>58</v>
      </c>
      <c r="V2" s="61" t="s">
        <v>57</v>
      </c>
      <c r="W2" s="58" t="s">
        <v>9</v>
      </c>
      <c r="X2" s="61" t="s">
        <v>10</v>
      </c>
      <c r="Y2" s="12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1"/>
    </row>
    <row r="3" spans="1:51" ht="49.5" customHeight="1" x14ac:dyDescent="0.2">
      <c r="A3" s="11"/>
      <c r="B3" s="66" t="s">
        <v>442</v>
      </c>
      <c r="C3" s="67" t="s">
        <v>516</v>
      </c>
      <c r="D3" s="68" t="s">
        <v>522</v>
      </c>
      <c r="E3" s="69" t="s">
        <v>519</v>
      </c>
      <c r="F3" s="70" t="s">
        <v>835</v>
      </c>
      <c r="G3" s="71"/>
      <c r="H3" s="72">
        <v>2829.1210000000001</v>
      </c>
      <c r="I3" s="803"/>
      <c r="J3" s="806" t="s">
        <v>988</v>
      </c>
      <c r="K3" s="73">
        <f>ROUND(H3*(1-$I$3),3)</f>
        <v>2829.1210000000001</v>
      </c>
      <c r="L3" s="74">
        <f>K3*G3</f>
        <v>0</v>
      </c>
      <c r="M3" s="74">
        <f>L3*3.5</f>
        <v>0</v>
      </c>
      <c r="N3" s="75">
        <f>H3*G3*3.5</f>
        <v>0</v>
      </c>
      <c r="O3" s="76"/>
      <c r="P3" s="77"/>
      <c r="Q3" s="78"/>
      <c r="R3" s="78"/>
      <c r="S3" s="78"/>
      <c r="T3" s="79"/>
      <c r="U3" s="80">
        <f t="shared" ref="U3:U18" si="0">IF(AND(G3&gt;0,O3=""),"tempo di esecuzione mancante",G3*O3*P3)</f>
        <v>0</v>
      </c>
      <c r="V3" s="81">
        <f>IFERROR(U3*3.5,"tempo di esecuzione mancante")</f>
        <v>0</v>
      </c>
      <c r="W3" s="82">
        <f>IFERROR(T3*U3,"tempo di esecuzione mancante")</f>
        <v>0</v>
      </c>
      <c r="X3" s="83">
        <f>IFERROR(W3*3.5,"tempo di esecuzione mancante")</f>
        <v>0</v>
      </c>
      <c r="Y3" s="12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1"/>
    </row>
    <row r="4" spans="1:51" ht="43.5" customHeight="1" x14ac:dyDescent="0.2">
      <c r="A4" s="11"/>
      <c r="B4" s="84" t="s">
        <v>443</v>
      </c>
      <c r="C4" s="85" t="s">
        <v>517</v>
      </c>
      <c r="D4" s="86" t="s">
        <v>523</v>
      </c>
      <c r="E4" s="87" t="s">
        <v>520</v>
      </c>
      <c r="F4" s="88" t="s">
        <v>836</v>
      </c>
      <c r="G4" s="89"/>
      <c r="H4" s="90">
        <v>756.39300000000003</v>
      </c>
      <c r="I4" s="804"/>
      <c r="J4" s="807"/>
      <c r="K4" s="91">
        <f t="shared" ref="K4:K18" si="1">ROUND(H4*(1-$I$3),3)</f>
        <v>756.39300000000003</v>
      </c>
      <c r="L4" s="92">
        <f t="shared" ref="L4:L18" si="2">K4*G4</f>
        <v>0</v>
      </c>
      <c r="M4" s="92">
        <f t="shared" ref="M4:M18" si="3">L4*3.5</f>
        <v>0</v>
      </c>
      <c r="N4" s="93">
        <f t="shared" ref="N4:N18" si="4">H4*G4*3.5</f>
        <v>0</v>
      </c>
      <c r="O4" s="94"/>
      <c r="P4" s="95"/>
      <c r="Q4" s="96"/>
      <c r="R4" s="96"/>
      <c r="S4" s="96"/>
      <c r="T4" s="97"/>
      <c r="U4" s="98">
        <f t="shared" si="0"/>
        <v>0</v>
      </c>
      <c r="V4" s="99">
        <f t="shared" ref="V4:V18" si="5">IFERROR(U4*3.5,"tempo di esecuzione mancante")</f>
        <v>0</v>
      </c>
      <c r="W4" s="100">
        <f t="shared" ref="W4:W18" si="6">IFERROR(T4*U4,"tempo di esecuzione mancante")</f>
        <v>0</v>
      </c>
      <c r="X4" s="101">
        <f t="shared" ref="X4:X18" si="7">IFERROR(W4*3.5,"tempo di esecuzione mancante")</f>
        <v>0</v>
      </c>
      <c r="Y4" s="12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1"/>
    </row>
    <row r="5" spans="1:51" ht="33" customHeight="1" x14ac:dyDescent="0.2">
      <c r="A5" s="11"/>
      <c r="B5" s="102" t="s">
        <v>515</v>
      </c>
      <c r="C5" s="103" t="s">
        <v>518</v>
      </c>
      <c r="D5" s="104" t="s">
        <v>524</v>
      </c>
      <c r="E5" s="105" t="s">
        <v>521</v>
      </c>
      <c r="F5" s="106" t="s">
        <v>837</v>
      </c>
      <c r="G5" s="89"/>
      <c r="H5" s="107">
        <v>3.0139999999999998</v>
      </c>
      <c r="I5" s="804"/>
      <c r="J5" s="807"/>
      <c r="K5" s="108">
        <f t="shared" ref="K5" si="8">ROUND(H5*(1-$I$3),3)</f>
        <v>3.0139999999999998</v>
      </c>
      <c r="L5" s="109">
        <f t="shared" ref="L5" si="9">K5*G5</f>
        <v>0</v>
      </c>
      <c r="M5" s="109">
        <f t="shared" si="3"/>
        <v>0</v>
      </c>
      <c r="N5" s="110">
        <f t="shared" si="4"/>
        <v>0</v>
      </c>
      <c r="O5" s="111"/>
      <c r="P5" s="112"/>
      <c r="Q5" s="113"/>
      <c r="R5" s="113"/>
      <c r="S5" s="113"/>
      <c r="T5" s="114"/>
      <c r="U5" s="98">
        <f t="shared" si="0"/>
        <v>0</v>
      </c>
      <c r="V5" s="115">
        <f t="shared" si="5"/>
        <v>0</v>
      </c>
      <c r="W5" s="116">
        <f t="shared" ref="W5" si="10">IFERROR(T5*U5,"tempo di esecuzione mancante")</f>
        <v>0</v>
      </c>
      <c r="X5" s="117">
        <f t="shared" si="7"/>
        <v>0</v>
      </c>
      <c r="Y5" s="12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1"/>
    </row>
    <row r="6" spans="1:51" ht="33" customHeight="1" x14ac:dyDescent="0.2">
      <c r="A6" s="11"/>
      <c r="B6" s="102" t="s">
        <v>444</v>
      </c>
      <c r="C6" s="103" t="s">
        <v>816</v>
      </c>
      <c r="D6" s="794" t="s">
        <v>815</v>
      </c>
      <c r="E6" s="800" t="s">
        <v>525</v>
      </c>
      <c r="F6" s="106" t="s">
        <v>838</v>
      </c>
      <c r="G6" s="89"/>
      <c r="H6" s="107">
        <v>1463.796</v>
      </c>
      <c r="I6" s="804"/>
      <c r="J6" s="807"/>
      <c r="K6" s="108">
        <f t="shared" si="1"/>
        <v>1463.796</v>
      </c>
      <c r="L6" s="109">
        <f t="shared" si="2"/>
        <v>0</v>
      </c>
      <c r="M6" s="109">
        <f t="shared" si="3"/>
        <v>0</v>
      </c>
      <c r="N6" s="110">
        <f t="shared" si="4"/>
        <v>0</v>
      </c>
      <c r="O6" s="111"/>
      <c r="P6" s="112"/>
      <c r="Q6" s="113"/>
      <c r="R6" s="113"/>
      <c r="S6" s="113"/>
      <c r="T6" s="114"/>
      <c r="U6" s="98">
        <f t="shared" si="0"/>
        <v>0</v>
      </c>
      <c r="V6" s="115">
        <f t="shared" si="5"/>
        <v>0</v>
      </c>
      <c r="W6" s="116">
        <f t="shared" si="6"/>
        <v>0</v>
      </c>
      <c r="X6" s="117">
        <f t="shared" si="7"/>
        <v>0</v>
      </c>
      <c r="Y6" s="12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1"/>
    </row>
    <row r="7" spans="1:51" ht="49.5" customHeight="1" x14ac:dyDescent="0.2">
      <c r="A7" s="11"/>
      <c r="B7" s="84" t="s">
        <v>446</v>
      </c>
      <c r="C7" s="85" t="s">
        <v>817</v>
      </c>
      <c r="D7" s="795"/>
      <c r="E7" s="801"/>
      <c r="F7" s="88" t="s">
        <v>838</v>
      </c>
      <c r="G7" s="89"/>
      <c r="H7" s="90">
        <v>1906.963</v>
      </c>
      <c r="I7" s="804"/>
      <c r="J7" s="807"/>
      <c r="K7" s="91">
        <f t="shared" si="1"/>
        <v>1906.963</v>
      </c>
      <c r="L7" s="92">
        <f t="shared" si="2"/>
        <v>0</v>
      </c>
      <c r="M7" s="92">
        <f t="shared" si="3"/>
        <v>0</v>
      </c>
      <c r="N7" s="93">
        <f t="shared" si="4"/>
        <v>0</v>
      </c>
      <c r="O7" s="119"/>
      <c r="P7" s="95"/>
      <c r="Q7" s="96"/>
      <c r="R7" s="96"/>
      <c r="S7" s="96"/>
      <c r="T7" s="97"/>
      <c r="U7" s="120">
        <f t="shared" si="0"/>
        <v>0</v>
      </c>
      <c r="V7" s="99">
        <f t="shared" si="5"/>
        <v>0</v>
      </c>
      <c r="W7" s="100">
        <f t="shared" si="6"/>
        <v>0</v>
      </c>
      <c r="X7" s="101">
        <f t="shared" si="7"/>
        <v>0</v>
      </c>
      <c r="Y7" s="12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1"/>
    </row>
    <row r="8" spans="1:51" ht="47.5" customHeight="1" x14ac:dyDescent="0.2">
      <c r="A8" s="11"/>
      <c r="B8" s="84" t="s">
        <v>448</v>
      </c>
      <c r="C8" s="85" t="s">
        <v>818</v>
      </c>
      <c r="D8" s="795"/>
      <c r="E8" s="801"/>
      <c r="F8" s="88" t="s">
        <v>838</v>
      </c>
      <c r="G8" s="89"/>
      <c r="H8" s="90">
        <v>2196.2080000000001</v>
      </c>
      <c r="I8" s="804"/>
      <c r="J8" s="807"/>
      <c r="K8" s="91">
        <f t="shared" si="1"/>
        <v>2196.2080000000001</v>
      </c>
      <c r="L8" s="92">
        <f t="shared" si="2"/>
        <v>0</v>
      </c>
      <c r="M8" s="92">
        <f t="shared" si="3"/>
        <v>0</v>
      </c>
      <c r="N8" s="93">
        <f t="shared" si="4"/>
        <v>0</v>
      </c>
      <c r="O8" s="119"/>
      <c r="P8" s="95"/>
      <c r="Q8" s="96"/>
      <c r="R8" s="96"/>
      <c r="S8" s="96"/>
      <c r="T8" s="97"/>
      <c r="U8" s="120">
        <f t="shared" si="0"/>
        <v>0</v>
      </c>
      <c r="V8" s="99">
        <f t="shared" si="5"/>
        <v>0</v>
      </c>
      <c r="W8" s="100">
        <f t="shared" si="6"/>
        <v>0</v>
      </c>
      <c r="X8" s="101">
        <f t="shared" si="7"/>
        <v>0</v>
      </c>
      <c r="Y8" s="12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1"/>
    </row>
    <row r="9" spans="1:51" ht="40.5" customHeight="1" x14ac:dyDescent="0.2">
      <c r="A9" s="11"/>
      <c r="B9" s="84" t="s">
        <v>450</v>
      </c>
      <c r="C9" s="85" t="s">
        <v>819</v>
      </c>
      <c r="D9" s="796"/>
      <c r="E9" s="802"/>
      <c r="F9" s="88" t="s">
        <v>838</v>
      </c>
      <c r="G9" s="89"/>
      <c r="H9" s="90">
        <v>2707.4180000000001</v>
      </c>
      <c r="I9" s="804"/>
      <c r="J9" s="807"/>
      <c r="K9" s="91">
        <f t="shared" si="1"/>
        <v>2707.4180000000001</v>
      </c>
      <c r="L9" s="92">
        <f t="shared" si="2"/>
        <v>0</v>
      </c>
      <c r="M9" s="92">
        <f t="shared" si="3"/>
        <v>0</v>
      </c>
      <c r="N9" s="93">
        <f t="shared" si="4"/>
        <v>0</v>
      </c>
      <c r="O9" s="119"/>
      <c r="P9" s="95"/>
      <c r="Q9" s="96"/>
      <c r="R9" s="96"/>
      <c r="S9" s="96"/>
      <c r="T9" s="97"/>
      <c r="U9" s="120">
        <f t="shared" si="0"/>
        <v>0</v>
      </c>
      <c r="V9" s="99">
        <f t="shared" si="5"/>
        <v>0</v>
      </c>
      <c r="W9" s="100">
        <f t="shared" si="6"/>
        <v>0</v>
      </c>
      <c r="X9" s="101">
        <f t="shared" si="7"/>
        <v>0</v>
      </c>
      <c r="Y9" s="12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1"/>
    </row>
    <row r="10" spans="1:51" ht="33" customHeight="1" x14ac:dyDescent="0.2">
      <c r="A10" s="11"/>
      <c r="B10" s="84" t="s">
        <v>526</v>
      </c>
      <c r="C10" s="121" t="s">
        <v>445</v>
      </c>
      <c r="D10" s="794" t="s">
        <v>820</v>
      </c>
      <c r="E10" s="800" t="s">
        <v>531</v>
      </c>
      <c r="F10" s="88" t="s">
        <v>839</v>
      </c>
      <c r="G10" s="89"/>
      <c r="H10" s="122">
        <v>582.49699999999996</v>
      </c>
      <c r="I10" s="804"/>
      <c r="J10" s="807"/>
      <c r="K10" s="123">
        <f t="shared" si="1"/>
        <v>582.49699999999996</v>
      </c>
      <c r="L10" s="124">
        <f t="shared" si="2"/>
        <v>0</v>
      </c>
      <c r="M10" s="124">
        <f t="shared" si="3"/>
        <v>0</v>
      </c>
      <c r="N10" s="93">
        <f t="shared" si="4"/>
        <v>0</v>
      </c>
      <c r="O10" s="119"/>
      <c r="P10" s="95"/>
      <c r="Q10" s="96"/>
      <c r="R10" s="96"/>
      <c r="S10" s="96"/>
      <c r="T10" s="97"/>
      <c r="U10" s="125">
        <f t="shared" si="0"/>
        <v>0</v>
      </c>
      <c r="V10" s="126">
        <f t="shared" si="5"/>
        <v>0</v>
      </c>
      <c r="W10" s="127">
        <f t="shared" si="6"/>
        <v>0</v>
      </c>
      <c r="X10" s="128">
        <f t="shared" si="7"/>
        <v>0</v>
      </c>
      <c r="Y10" s="12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1"/>
    </row>
    <row r="11" spans="1:51" ht="33" customHeight="1" x14ac:dyDescent="0.2">
      <c r="A11" s="11"/>
      <c r="B11" s="84" t="s">
        <v>527</v>
      </c>
      <c r="C11" s="121" t="s">
        <v>447</v>
      </c>
      <c r="D11" s="795"/>
      <c r="E11" s="801"/>
      <c r="F11" s="88" t="s">
        <v>839</v>
      </c>
      <c r="G11" s="89"/>
      <c r="H11" s="107">
        <v>1339.7439999999999</v>
      </c>
      <c r="I11" s="804"/>
      <c r="J11" s="807"/>
      <c r="K11" s="129">
        <f t="shared" si="1"/>
        <v>1339.7439999999999</v>
      </c>
      <c r="L11" s="124">
        <f t="shared" si="2"/>
        <v>0</v>
      </c>
      <c r="M11" s="124">
        <f t="shared" si="3"/>
        <v>0</v>
      </c>
      <c r="N11" s="93">
        <f t="shared" si="4"/>
        <v>0</v>
      </c>
      <c r="O11" s="119"/>
      <c r="P11" s="95"/>
      <c r="Q11" s="96"/>
      <c r="R11" s="96"/>
      <c r="S11" s="96"/>
      <c r="T11" s="97"/>
      <c r="U11" s="125">
        <f t="shared" si="0"/>
        <v>0</v>
      </c>
      <c r="V11" s="126">
        <f t="shared" si="5"/>
        <v>0</v>
      </c>
      <c r="W11" s="127">
        <f t="shared" si="6"/>
        <v>0</v>
      </c>
      <c r="X11" s="128">
        <f t="shared" si="7"/>
        <v>0</v>
      </c>
      <c r="Y11" s="12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1"/>
    </row>
    <row r="12" spans="1:51" ht="33" customHeight="1" x14ac:dyDescent="0.2">
      <c r="A12" s="11"/>
      <c r="B12" s="84" t="s">
        <v>528</v>
      </c>
      <c r="C12" s="103" t="s">
        <v>449</v>
      </c>
      <c r="D12" s="795"/>
      <c r="E12" s="801"/>
      <c r="F12" s="106" t="s">
        <v>839</v>
      </c>
      <c r="G12" s="89"/>
      <c r="H12" s="107">
        <v>1640.818</v>
      </c>
      <c r="I12" s="804"/>
      <c r="J12" s="807"/>
      <c r="K12" s="108">
        <f t="shared" si="1"/>
        <v>1640.818</v>
      </c>
      <c r="L12" s="109">
        <f t="shared" si="2"/>
        <v>0</v>
      </c>
      <c r="M12" s="109">
        <f t="shared" si="3"/>
        <v>0</v>
      </c>
      <c r="N12" s="110">
        <f t="shared" si="4"/>
        <v>0</v>
      </c>
      <c r="O12" s="111"/>
      <c r="P12" s="112"/>
      <c r="Q12" s="113"/>
      <c r="R12" s="113"/>
      <c r="S12" s="113"/>
      <c r="T12" s="114"/>
      <c r="U12" s="98">
        <f t="shared" si="0"/>
        <v>0</v>
      </c>
      <c r="V12" s="115">
        <f t="shared" si="5"/>
        <v>0</v>
      </c>
      <c r="W12" s="116">
        <f t="shared" si="6"/>
        <v>0</v>
      </c>
      <c r="X12" s="117">
        <f t="shared" si="7"/>
        <v>0</v>
      </c>
      <c r="Y12" s="12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1"/>
    </row>
    <row r="13" spans="1:51" ht="33" customHeight="1" x14ac:dyDescent="0.2">
      <c r="A13" s="11"/>
      <c r="B13" s="84" t="s">
        <v>529</v>
      </c>
      <c r="C13" s="85" t="s">
        <v>451</v>
      </c>
      <c r="D13" s="795"/>
      <c r="E13" s="801"/>
      <c r="F13" s="88" t="s">
        <v>839</v>
      </c>
      <c r="G13" s="89"/>
      <c r="H13" s="90">
        <v>2017.088</v>
      </c>
      <c r="I13" s="804"/>
      <c r="J13" s="807"/>
      <c r="K13" s="91">
        <f t="shared" si="1"/>
        <v>2017.088</v>
      </c>
      <c r="L13" s="92">
        <f t="shared" si="2"/>
        <v>0</v>
      </c>
      <c r="M13" s="92">
        <f t="shared" si="3"/>
        <v>0</v>
      </c>
      <c r="N13" s="93">
        <f t="shared" si="4"/>
        <v>0</v>
      </c>
      <c r="O13" s="119"/>
      <c r="P13" s="95"/>
      <c r="Q13" s="96"/>
      <c r="R13" s="96"/>
      <c r="S13" s="96"/>
      <c r="T13" s="97"/>
      <c r="U13" s="120">
        <f t="shared" si="0"/>
        <v>0</v>
      </c>
      <c r="V13" s="99">
        <f t="shared" si="5"/>
        <v>0</v>
      </c>
      <c r="W13" s="100">
        <f t="shared" si="6"/>
        <v>0</v>
      </c>
      <c r="X13" s="101">
        <f t="shared" si="7"/>
        <v>0</v>
      </c>
      <c r="Y13" s="12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1"/>
    </row>
    <row r="14" spans="1:51" ht="33" customHeight="1" x14ac:dyDescent="0.2">
      <c r="A14" s="11"/>
      <c r="B14" s="84" t="s">
        <v>530</v>
      </c>
      <c r="C14" s="85" t="s">
        <v>452</v>
      </c>
      <c r="D14" s="796"/>
      <c r="E14" s="802"/>
      <c r="F14" s="88" t="s">
        <v>839</v>
      </c>
      <c r="G14" s="89"/>
      <c r="H14" s="90">
        <v>2533.299</v>
      </c>
      <c r="I14" s="804"/>
      <c r="J14" s="807"/>
      <c r="K14" s="91">
        <f t="shared" si="1"/>
        <v>2533.299</v>
      </c>
      <c r="L14" s="92">
        <f t="shared" si="2"/>
        <v>0</v>
      </c>
      <c r="M14" s="92">
        <f t="shared" si="3"/>
        <v>0</v>
      </c>
      <c r="N14" s="93">
        <f t="shared" si="4"/>
        <v>0</v>
      </c>
      <c r="O14" s="119"/>
      <c r="P14" s="95"/>
      <c r="Q14" s="96"/>
      <c r="R14" s="96"/>
      <c r="S14" s="96"/>
      <c r="T14" s="97"/>
      <c r="U14" s="120">
        <f t="shared" si="0"/>
        <v>0</v>
      </c>
      <c r="V14" s="99">
        <f t="shared" si="5"/>
        <v>0</v>
      </c>
      <c r="W14" s="100">
        <f t="shared" si="6"/>
        <v>0</v>
      </c>
      <c r="X14" s="101">
        <f t="shared" si="7"/>
        <v>0</v>
      </c>
      <c r="Y14" s="12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1"/>
    </row>
    <row r="15" spans="1:51" ht="30" x14ac:dyDescent="0.2">
      <c r="A15" s="11"/>
      <c r="B15" s="102" t="s">
        <v>453</v>
      </c>
      <c r="C15" s="103" t="s">
        <v>454</v>
      </c>
      <c r="D15" s="104" t="s">
        <v>461</v>
      </c>
      <c r="E15" s="105" t="s">
        <v>460</v>
      </c>
      <c r="F15" s="106" t="s">
        <v>837</v>
      </c>
      <c r="G15" s="89"/>
      <c r="H15" s="107">
        <v>7.3999999999999996E-2</v>
      </c>
      <c r="I15" s="804"/>
      <c r="J15" s="807"/>
      <c r="K15" s="108">
        <f t="shared" si="1"/>
        <v>7.3999999999999996E-2</v>
      </c>
      <c r="L15" s="109">
        <f t="shared" si="2"/>
        <v>0</v>
      </c>
      <c r="M15" s="109">
        <f t="shared" si="3"/>
        <v>0</v>
      </c>
      <c r="N15" s="110">
        <f t="shared" si="4"/>
        <v>0</v>
      </c>
      <c r="O15" s="111"/>
      <c r="P15" s="112"/>
      <c r="Q15" s="113"/>
      <c r="R15" s="113"/>
      <c r="S15" s="113"/>
      <c r="T15" s="114"/>
      <c r="U15" s="125">
        <f t="shared" si="0"/>
        <v>0</v>
      </c>
      <c r="V15" s="115">
        <f t="shared" si="5"/>
        <v>0</v>
      </c>
      <c r="W15" s="116">
        <f t="shared" si="6"/>
        <v>0</v>
      </c>
      <c r="X15" s="117">
        <f t="shared" si="7"/>
        <v>0</v>
      </c>
      <c r="Y15" s="12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1"/>
    </row>
    <row r="16" spans="1:51" ht="40" x14ac:dyDescent="0.2">
      <c r="A16" s="11"/>
      <c r="B16" s="84" t="s">
        <v>455</v>
      </c>
      <c r="C16" s="85" t="s">
        <v>821</v>
      </c>
      <c r="D16" s="86" t="s">
        <v>532</v>
      </c>
      <c r="E16" s="87" t="s">
        <v>822</v>
      </c>
      <c r="F16" s="88" t="s">
        <v>837</v>
      </c>
      <c r="G16" s="89"/>
      <c r="H16" s="90">
        <v>4.7E-2</v>
      </c>
      <c r="I16" s="804"/>
      <c r="J16" s="807"/>
      <c r="K16" s="91">
        <f t="shared" si="1"/>
        <v>4.7E-2</v>
      </c>
      <c r="L16" s="92">
        <f t="shared" si="2"/>
        <v>0</v>
      </c>
      <c r="M16" s="92">
        <f t="shared" si="3"/>
        <v>0</v>
      </c>
      <c r="N16" s="93">
        <f t="shared" si="4"/>
        <v>0</v>
      </c>
      <c r="O16" s="119"/>
      <c r="P16" s="95"/>
      <c r="Q16" s="96"/>
      <c r="R16" s="96"/>
      <c r="S16" s="96"/>
      <c r="T16" s="97"/>
      <c r="U16" s="125">
        <f t="shared" si="0"/>
        <v>0</v>
      </c>
      <c r="V16" s="99">
        <f t="shared" si="5"/>
        <v>0</v>
      </c>
      <c r="W16" s="100">
        <f t="shared" si="6"/>
        <v>0</v>
      </c>
      <c r="X16" s="101">
        <f t="shared" si="7"/>
        <v>0</v>
      </c>
      <c r="Y16" s="12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1"/>
    </row>
    <row r="17" spans="1:51" ht="40" x14ac:dyDescent="0.2">
      <c r="A17" s="11"/>
      <c r="B17" s="102" t="s">
        <v>456</v>
      </c>
      <c r="C17" s="103" t="s">
        <v>457</v>
      </c>
      <c r="D17" s="104" t="s">
        <v>533</v>
      </c>
      <c r="E17" s="105" t="s">
        <v>462</v>
      </c>
      <c r="F17" s="106" t="s">
        <v>840</v>
      </c>
      <c r="G17" s="89"/>
      <c r="H17" s="107">
        <v>73.489999999999995</v>
      </c>
      <c r="I17" s="804"/>
      <c r="J17" s="807"/>
      <c r="K17" s="108">
        <f t="shared" si="1"/>
        <v>73.489999999999995</v>
      </c>
      <c r="L17" s="109">
        <f t="shared" si="2"/>
        <v>0</v>
      </c>
      <c r="M17" s="109">
        <f t="shared" si="3"/>
        <v>0</v>
      </c>
      <c r="N17" s="110">
        <f t="shared" si="4"/>
        <v>0</v>
      </c>
      <c r="O17" s="111"/>
      <c r="P17" s="112"/>
      <c r="Q17" s="113"/>
      <c r="R17" s="113"/>
      <c r="S17" s="113"/>
      <c r="T17" s="114"/>
      <c r="U17" s="125">
        <f t="shared" si="0"/>
        <v>0</v>
      </c>
      <c r="V17" s="115">
        <f t="shared" si="5"/>
        <v>0</v>
      </c>
      <c r="W17" s="116">
        <f t="shared" si="6"/>
        <v>0</v>
      </c>
      <c r="X17" s="117">
        <f t="shared" si="7"/>
        <v>0</v>
      </c>
      <c r="Y17" s="12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1"/>
    </row>
    <row r="18" spans="1:51" ht="80.5" thickBot="1" x14ac:dyDescent="0.25">
      <c r="A18" s="11"/>
      <c r="B18" s="130" t="s">
        <v>458</v>
      </c>
      <c r="C18" s="131" t="s">
        <v>459</v>
      </c>
      <c r="D18" s="132" t="s">
        <v>534</v>
      </c>
      <c r="E18" s="133" t="s">
        <v>463</v>
      </c>
      <c r="F18" s="134" t="s">
        <v>841</v>
      </c>
      <c r="G18" s="135"/>
      <c r="H18" s="136">
        <v>11.393000000000001</v>
      </c>
      <c r="I18" s="805"/>
      <c r="J18" s="808"/>
      <c r="K18" s="137">
        <f t="shared" si="1"/>
        <v>11.393000000000001</v>
      </c>
      <c r="L18" s="138">
        <f t="shared" si="2"/>
        <v>0</v>
      </c>
      <c r="M18" s="138">
        <f t="shared" si="3"/>
        <v>0</v>
      </c>
      <c r="N18" s="139">
        <f t="shared" si="4"/>
        <v>0</v>
      </c>
      <c r="O18" s="140"/>
      <c r="P18" s="141"/>
      <c r="Q18" s="142"/>
      <c r="R18" s="142"/>
      <c r="S18" s="142"/>
      <c r="T18" s="143"/>
      <c r="U18" s="144">
        <f t="shared" si="0"/>
        <v>0</v>
      </c>
      <c r="V18" s="145">
        <f t="shared" si="5"/>
        <v>0</v>
      </c>
      <c r="W18" s="146">
        <f t="shared" si="6"/>
        <v>0</v>
      </c>
      <c r="X18" s="147">
        <f t="shared" si="7"/>
        <v>0</v>
      </c>
      <c r="Y18" s="12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1"/>
    </row>
    <row r="19" spans="1:51" ht="27.75" customHeight="1" thickBot="1" x14ac:dyDescent="0.25">
      <c r="A19" s="10"/>
      <c r="B19" s="22"/>
      <c r="C19" s="22"/>
      <c r="D19" s="22"/>
      <c r="E19" s="22"/>
      <c r="F19" s="22"/>
      <c r="G19" s="22"/>
      <c r="H19" s="22"/>
      <c r="I19" s="22"/>
      <c r="J19" s="22"/>
      <c r="K19" s="148"/>
      <c r="L19" s="149">
        <f>SUM(L3:L18)</f>
        <v>0</v>
      </c>
      <c r="M19" s="150">
        <f>SUM(M3:M18)</f>
        <v>0</v>
      </c>
      <c r="N19" s="151">
        <f>SUM(N3:N18)</f>
        <v>0</v>
      </c>
      <c r="O19" s="152"/>
      <c r="P19" s="152"/>
      <c r="Q19" s="153"/>
      <c r="R19" s="153"/>
      <c r="S19" s="153"/>
      <c r="T19" s="154"/>
      <c r="U19" s="155">
        <f>SUM($U$3:$U$18)</f>
        <v>0</v>
      </c>
      <c r="V19" s="156">
        <f>SUM($V$3:$V$18)</f>
        <v>0</v>
      </c>
      <c r="W19" s="157">
        <f>SUM($W$3:$W$18)</f>
        <v>0</v>
      </c>
      <c r="X19" s="158">
        <f>SUM($X$3:$X$18)</f>
        <v>0</v>
      </c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1"/>
    </row>
    <row r="20" spans="1:51" ht="10.5" thickBot="1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22"/>
      <c r="M20" s="22"/>
      <c r="N20" s="22"/>
      <c r="O20" s="10"/>
      <c r="P20" s="10"/>
      <c r="Q20" s="10"/>
      <c r="R20" s="10"/>
      <c r="S20" s="10"/>
      <c r="T20" s="11"/>
      <c r="U20" s="797" t="s">
        <v>86</v>
      </c>
      <c r="V20" s="798"/>
      <c r="W20" s="799"/>
      <c r="X20" s="159">
        <f>IFERROR(X19/M19,0)</f>
        <v>0</v>
      </c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1"/>
    </row>
    <row r="21" spans="1:51" x14ac:dyDescent="0.2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1"/>
    </row>
    <row r="22" spans="1:51" x14ac:dyDescent="0.2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1"/>
    </row>
    <row r="23" spans="1:51" x14ac:dyDescent="0.2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1"/>
    </row>
    <row r="24" spans="1:51" x14ac:dyDescent="0.2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1"/>
    </row>
    <row r="25" spans="1:51" x14ac:dyDescent="0.2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1"/>
    </row>
    <row r="26" spans="1:51" x14ac:dyDescent="0.2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1"/>
    </row>
    <row r="27" spans="1:51" x14ac:dyDescent="0.2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1"/>
    </row>
    <row r="28" spans="1:51" x14ac:dyDescent="0.2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1"/>
    </row>
    <row r="29" spans="1:51" x14ac:dyDescent="0.2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1"/>
    </row>
    <row r="30" spans="1:51" x14ac:dyDescent="0.2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1"/>
    </row>
    <row r="31" spans="1:51" x14ac:dyDescent="0.2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1"/>
    </row>
    <row r="32" spans="1:51" x14ac:dyDescent="0.2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1"/>
    </row>
    <row r="33" spans="1:51" x14ac:dyDescent="0.2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1"/>
    </row>
    <row r="34" spans="1:5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1"/>
    </row>
    <row r="35" spans="1:5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1"/>
    </row>
    <row r="36" spans="1:5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1"/>
    </row>
    <row r="37" spans="1:5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1"/>
    </row>
    <row r="38" spans="1:5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1"/>
    </row>
    <row r="39" spans="1:51" x14ac:dyDescent="0.2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1"/>
    </row>
    <row r="40" spans="1:51" x14ac:dyDescent="0.2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1"/>
    </row>
    <row r="41" spans="1:51" x14ac:dyDescent="0.2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1"/>
    </row>
    <row r="42" spans="1:51" x14ac:dyDescent="0.2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1"/>
    </row>
    <row r="43" spans="1:51" x14ac:dyDescent="0.2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1"/>
    </row>
    <row r="44" spans="1:51" x14ac:dyDescent="0.2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1"/>
    </row>
    <row r="45" spans="1:51" x14ac:dyDescent="0.2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1"/>
    </row>
    <row r="46" spans="1:51" x14ac:dyDescent="0.2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1"/>
    </row>
    <row r="47" spans="1:51" x14ac:dyDescent="0.2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1"/>
    </row>
    <row r="48" spans="1:51" x14ac:dyDescent="0.2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1"/>
    </row>
    <row r="49" spans="1:51" x14ac:dyDescent="0.2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1"/>
    </row>
    <row r="50" spans="1:51" x14ac:dyDescent="0.2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1"/>
    </row>
    <row r="51" spans="1:51" x14ac:dyDescent="0.2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1"/>
    </row>
    <row r="52" spans="1:51" x14ac:dyDescent="0.2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1"/>
    </row>
    <row r="53" spans="1:51" x14ac:dyDescent="0.2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1"/>
    </row>
    <row r="54" spans="1:51" x14ac:dyDescent="0.2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1"/>
    </row>
    <row r="55" spans="1:51" x14ac:dyDescent="0.2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1"/>
    </row>
    <row r="56" spans="1:51" x14ac:dyDescent="0.2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1"/>
    </row>
    <row r="57" spans="1:51" x14ac:dyDescent="0.2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1"/>
    </row>
    <row r="58" spans="1:51" x14ac:dyDescent="0.2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1"/>
    </row>
    <row r="59" spans="1:51" x14ac:dyDescent="0.2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1"/>
    </row>
    <row r="60" spans="1:51" x14ac:dyDescent="0.2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1"/>
    </row>
    <row r="61" spans="1:51" x14ac:dyDescent="0.2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1"/>
    </row>
    <row r="62" spans="1:51" x14ac:dyDescent="0.2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1"/>
    </row>
    <row r="63" spans="1:51" x14ac:dyDescent="0.2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1"/>
    </row>
    <row r="64" spans="1:51" x14ac:dyDescent="0.2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1"/>
    </row>
    <row r="65" spans="1:51" x14ac:dyDescent="0.2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1"/>
    </row>
    <row r="66" spans="1:51" x14ac:dyDescent="0.2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1"/>
    </row>
    <row r="67" spans="1:51" x14ac:dyDescent="0.2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1"/>
    </row>
    <row r="68" spans="1:51" x14ac:dyDescent="0.2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1"/>
    </row>
    <row r="69" spans="1:51" x14ac:dyDescent="0.2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1"/>
    </row>
    <row r="70" spans="1:51" x14ac:dyDescent="0.2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1"/>
    </row>
    <row r="71" spans="1:51" x14ac:dyDescent="0.2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1"/>
    </row>
    <row r="72" spans="1:51" x14ac:dyDescent="0.2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1"/>
    </row>
    <row r="73" spans="1:51" x14ac:dyDescent="0.2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1"/>
    </row>
    <row r="74" spans="1:51" x14ac:dyDescent="0.2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1"/>
    </row>
    <row r="75" spans="1:51" x14ac:dyDescent="0.2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1"/>
    </row>
    <row r="76" spans="1:51" x14ac:dyDescent="0.2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1"/>
    </row>
    <row r="77" spans="1:51" x14ac:dyDescent="0.2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1"/>
    </row>
    <row r="78" spans="1:51" x14ac:dyDescent="0.2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1"/>
    </row>
    <row r="79" spans="1:51" x14ac:dyDescent="0.2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1"/>
    </row>
    <row r="80" spans="1:51" x14ac:dyDescent="0.2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1"/>
    </row>
    <row r="81" spans="1:51" x14ac:dyDescent="0.2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1"/>
    </row>
    <row r="82" spans="1:51" x14ac:dyDescent="0.2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1"/>
    </row>
    <row r="83" spans="1:51" x14ac:dyDescent="0.2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1"/>
    </row>
    <row r="84" spans="1:51" x14ac:dyDescent="0.2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1"/>
    </row>
    <row r="85" spans="1:51" x14ac:dyDescent="0.2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1"/>
    </row>
    <row r="86" spans="1:51" x14ac:dyDescent="0.2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1"/>
    </row>
    <row r="87" spans="1:51" x14ac:dyDescent="0.2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  <c r="AT87" s="23"/>
      <c r="AU87" s="23"/>
      <c r="AV87" s="23"/>
      <c r="AW87" s="23"/>
      <c r="AX87" s="23"/>
      <c r="AY87" s="160"/>
    </row>
  </sheetData>
  <sheetProtection selectLockedCells="1"/>
  <dataConsolidate link="1"/>
  <mergeCells count="7">
    <mergeCell ref="D6:D9"/>
    <mergeCell ref="D10:D14"/>
    <mergeCell ref="U20:W20"/>
    <mergeCell ref="E6:E9"/>
    <mergeCell ref="E10:E14"/>
    <mergeCell ref="I3:I18"/>
    <mergeCell ref="J3:J18"/>
  </mergeCells>
  <pageMargins left="0.7" right="0.7" top="0.75" bottom="0.75" header="0.3" footer="0.3"/>
  <pageSetup paperSize="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Y99"/>
  <sheetViews>
    <sheetView zoomScaleNormal="100" workbookViewId="0">
      <selection activeCell="J3" sqref="J3:J30"/>
    </sheetView>
  </sheetViews>
  <sheetFormatPr defaultColWidth="9.1796875" defaultRowHeight="10" x14ac:dyDescent="0.2"/>
  <cols>
    <col min="1" max="1" width="1.81640625" style="30" customWidth="1"/>
    <col min="2" max="2" width="10.1796875" style="30" customWidth="1"/>
    <col min="3" max="3" width="15.7265625" style="30" customWidth="1"/>
    <col min="4" max="4" width="9" style="30" customWidth="1"/>
    <col min="5" max="5" width="51" style="30" customWidth="1"/>
    <col min="6" max="6" width="14.453125" style="30" bestFit="1" customWidth="1"/>
    <col min="7" max="7" width="11.81640625" style="30" customWidth="1"/>
    <col min="8" max="8" width="13.453125" style="30" bestFit="1" customWidth="1"/>
    <col min="9" max="9" width="7.1796875" style="30" customWidth="1"/>
    <col min="10" max="10" width="8.81640625" style="30" customWidth="1"/>
    <col min="11" max="11" width="17" style="30" customWidth="1"/>
    <col min="12" max="12" width="12" style="30" bestFit="1" customWidth="1"/>
    <col min="13" max="14" width="13.54296875" style="30" customWidth="1"/>
    <col min="15" max="15" width="17.1796875" style="30" customWidth="1"/>
    <col min="16" max="16" width="9.81640625" style="30" customWidth="1"/>
    <col min="17" max="19" width="15.26953125" style="30" customWidth="1"/>
    <col min="20" max="20" width="11.26953125" style="30" customWidth="1"/>
    <col min="21" max="21" width="13.81640625" style="30" bestFit="1" customWidth="1"/>
    <col min="22" max="22" width="13.81640625" style="30" customWidth="1"/>
    <col min="23" max="23" width="15.81640625" style="30" customWidth="1"/>
    <col min="24" max="24" width="13.54296875" style="30" bestFit="1" customWidth="1"/>
    <col min="25" max="16384" width="9.1796875" style="30"/>
  </cols>
  <sheetData>
    <row r="1" spans="1:51" s="51" customFormat="1" ht="25.5" customHeight="1" thickBot="1" x14ac:dyDescent="0.4">
      <c r="A1" s="45"/>
      <c r="B1" s="46" t="s">
        <v>357</v>
      </c>
      <c r="C1" s="47"/>
      <c r="D1" s="48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9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  <c r="AR1" s="50"/>
      <c r="AS1" s="50"/>
      <c r="AT1" s="50"/>
      <c r="AU1" s="50"/>
      <c r="AV1" s="50"/>
      <c r="AW1" s="50"/>
      <c r="AX1" s="50"/>
      <c r="AY1" s="45"/>
    </row>
    <row r="2" spans="1:51" ht="53" thickBot="1" x14ac:dyDescent="0.25">
      <c r="A2" s="11"/>
      <c r="B2" s="52" t="s">
        <v>302</v>
      </c>
      <c r="C2" s="53" t="s">
        <v>307</v>
      </c>
      <c r="D2" s="53" t="s">
        <v>303</v>
      </c>
      <c r="E2" s="53" t="s">
        <v>0</v>
      </c>
      <c r="F2" s="162" t="s">
        <v>51</v>
      </c>
      <c r="G2" s="55" t="s">
        <v>433</v>
      </c>
      <c r="H2" s="56" t="s">
        <v>317</v>
      </c>
      <c r="I2" s="57" t="s">
        <v>46</v>
      </c>
      <c r="J2" s="163" t="s">
        <v>503</v>
      </c>
      <c r="K2" s="163" t="s">
        <v>318</v>
      </c>
      <c r="L2" s="58" t="s">
        <v>7</v>
      </c>
      <c r="M2" s="60" t="s">
        <v>14</v>
      </c>
      <c r="N2" s="61" t="s">
        <v>969</v>
      </c>
      <c r="O2" s="62" t="s">
        <v>888</v>
      </c>
      <c r="P2" s="63" t="s">
        <v>887</v>
      </c>
      <c r="Q2" s="63" t="s">
        <v>244</v>
      </c>
      <c r="R2" s="63" t="s">
        <v>245</v>
      </c>
      <c r="S2" s="63" t="s">
        <v>246</v>
      </c>
      <c r="T2" s="64" t="s">
        <v>268</v>
      </c>
      <c r="U2" s="65" t="s">
        <v>58</v>
      </c>
      <c r="V2" s="61" t="s">
        <v>57</v>
      </c>
      <c r="W2" s="58" t="s">
        <v>9</v>
      </c>
      <c r="X2" s="61" t="s">
        <v>10</v>
      </c>
      <c r="Y2" s="12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1"/>
    </row>
    <row r="3" spans="1:51" ht="22" customHeight="1" x14ac:dyDescent="0.2">
      <c r="A3" s="11"/>
      <c r="B3" s="66" t="s">
        <v>358</v>
      </c>
      <c r="C3" s="67" t="s">
        <v>359</v>
      </c>
      <c r="D3" s="68" t="s">
        <v>426</v>
      </c>
      <c r="E3" s="69" t="s">
        <v>411</v>
      </c>
      <c r="F3" s="70" t="s">
        <v>842</v>
      </c>
      <c r="G3" s="71"/>
      <c r="H3" s="72">
        <v>61.877000000000002</v>
      </c>
      <c r="I3" s="803"/>
      <c r="J3" s="806" t="s">
        <v>987</v>
      </c>
      <c r="K3" s="73">
        <f>ROUND(H3*(1-$I$3),3)</f>
        <v>61.877000000000002</v>
      </c>
      <c r="L3" s="74">
        <f>K3*G3</f>
        <v>0</v>
      </c>
      <c r="M3" s="74">
        <f>L3*3.5</f>
        <v>0</v>
      </c>
      <c r="N3" s="75">
        <f>H3*G3*3.5</f>
        <v>0</v>
      </c>
      <c r="O3" s="76"/>
      <c r="P3" s="77"/>
      <c r="Q3" s="78"/>
      <c r="R3" s="78"/>
      <c r="S3" s="78"/>
      <c r="T3" s="79"/>
      <c r="U3" s="80">
        <f>IF(AND(G3&gt;0,O3=""),"tempo di esecuzione mancante",G3*O3*P3)</f>
        <v>0</v>
      </c>
      <c r="V3" s="81">
        <f>IFERROR(U3*3.5,"tempo di esecuzione mancante")</f>
        <v>0</v>
      </c>
      <c r="W3" s="82">
        <f>IFERROR(T3*U3,"tempo di esecuzione mancante")</f>
        <v>0</v>
      </c>
      <c r="X3" s="83">
        <f>IFERROR(W3*3.5,"tempo di esecuzione mancante")</f>
        <v>0</v>
      </c>
      <c r="Y3" s="12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1"/>
    </row>
    <row r="4" spans="1:51" ht="40" x14ac:dyDescent="0.2">
      <c r="A4" s="11"/>
      <c r="B4" s="84" t="s">
        <v>360</v>
      </c>
      <c r="C4" s="85" t="s">
        <v>361</v>
      </c>
      <c r="D4" s="86" t="s">
        <v>535</v>
      </c>
      <c r="E4" s="87" t="s">
        <v>412</v>
      </c>
      <c r="F4" s="88" t="s">
        <v>894</v>
      </c>
      <c r="G4" s="89"/>
      <c r="H4" s="90">
        <v>921.55700000000002</v>
      </c>
      <c r="I4" s="804"/>
      <c r="J4" s="807"/>
      <c r="K4" s="91">
        <f t="shared" ref="K4:K30" si="0">ROUND(H4*(1-$I$3),3)</f>
        <v>921.55700000000002</v>
      </c>
      <c r="L4" s="92">
        <f t="shared" ref="L4:L30" si="1">K4*G4</f>
        <v>0</v>
      </c>
      <c r="M4" s="92">
        <f t="shared" ref="M4:M30" si="2">L4*3.5</f>
        <v>0</v>
      </c>
      <c r="N4" s="93">
        <f t="shared" ref="N4:N30" si="3">H4*G4*3.5</f>
        <v>0</v>
      </c>
      <c r="O4" s="119"/>
      <c r="P4" s="95"/>
      <c r="Q4" s="96"/>
      <c r="R4" s="96"/>
      <c r="S4" s="96"/>
      <c r="T4" s="97"/>
      <c r="U4" s="120">
        <f t="shared" ref="U4:U30" si="4">IF(AND(G4&gt;0,O4=""),"tempo di esecuzione mancante",G4*O4*P4)</f>
        <v>0</v>
      </c>
      <c r="V4" s="99">
        <f t="shared" ref="V4:V30" si="5">IFERROR(U4*3.5,"tempo di esecuzione mancante")</f>
        <v>0</v>
      </c>
      <c r="W4" s="100">
        <f t="shared" ref="W4:W30" si="6">IFERROR(T4*U4,"tempo di esecuzione mancante")</f>
        <v>0</v>
      </c>
      <c r="X4" s="101">
        <f t="shared" ref="X4:X30" si="7">IFERROR(W4*3.5,"tempo di esecuzione mancante")</f>
        <v>0</v>
      </c>
      <c r="Y4" s="12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1"/>
    </row>
    <row r="5" spans="1:51" ht="40" x14ac:dyDescent="0.2">
      <c r="A5" s="11"/>
      <c r="B5" s="84" t="s">
        <v>362</v>
      </c>
      <c r="C5" s="85" t="s">
        <v>363</v>
      </c>
      <c r="D5" s="809" t="s">
        <v>536</v>
      </c>
      <c r="E5" s="800" t="s">
        <v>823</v>
      </c>
      <c r="F5" s="88" t="s">
        <v>844</v>
      </c>
      <c r="G5" s="89"/>
      <c r="H5" s="90">
        <v>241.85599999999999</v>
      </c>
      <c r="I5" s="812"/>
      <c r="J5" s="812"/>
      <c r="K5" s="91">
        <f t="shared" si="0"/>
        <v>241.85599999999999</v>
      </c>
      <c r="L5" s="92">
        <f t="shared" ref="L5" si="8">K5*G5</f>
        <v>0</v>
      </c>
      <c r="M5" s="92">
        <f t="shared" si="2"/>
        <v>0</v>
      </c>
      <c r="N5" s="93">
        <f t="shared" si="3"/>
        <v>0</v>
      </c>
      <c r="O5" s="119"/>
      <c r="P5" s="95"/>
      <c r="Q5" s="96"/>
      <c r="R5" s="96"/>
      <c r="S5" s="96"/>
      <c r="T5" s="97"/>
      <c r="U5" s="120">
        <f t="shared" si="4"/>
        <v>0</v>
      </c>
      <c r="V5" s="99">
        <f t="shared" si="5"/>
        <v>0</v>
      </c>
      <c r="W5" s="100">
        <f t="shared" si="6"/>
        <v>0</v>
      </c>
      <c r="X5" s="101">
        <f t="shared" si="7"/>
        <v>0</v>
      </c>
      <c r="Y5" s="12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1"/>
    </row>
    <row r="6" spans="1:51" ht="47.5" customHeight="1" x14ac:dyDescent="0.2">
      <c r="A6" s="11"/>
      <c r="B6" s="84" t="s">
        <v>364</v>
      </c>
      <c r="C6" s="121" t="s">
        <v>365</v>
      </c>
      <c r="D6" s="810"/>
      <c r="E6" s="801"/>
      <c r="F6" s="88" t="s">
        <v>844</v>
      </c>
      <c r="G6" s="89"/>
      <c r="H6" s="122">
        <v>338.59800000000001</v>
      </c>
      <c r="I6" s="812"/>
      <c r="J6" s="812"/>
      <c r="K6" s="123">
        <f t="shared" si="0"/>
        <v>338.59800000000001</v>
      </c>
      <c r="L6" s="124">
        <f t="shared" si="1"/>
        <v>0</v>
      </c>
      <c r="M6" s="124">
        <f t="shared" si="2"/>
        <v>0</v>
      </c>
      <c r="N6" s="93">
        <f t="shared" si="3"/>
        <v>0</v>
      </c>
      <c r="O6" s="119"/>
      <c r="P6" s="95"/>
      <c r="Q6" s="96"/>
      <c r="R6" s="96"/>
      <c r="S6" s="96"/>
      <c r="T6" s="97"/>
      <c r="U6" s="125">
        <f t="shared" si="4"/>
        <v>0</v>
      </c>
      <c r="V6" s="126">
        <f t="shared" si="5"/>
        <v>0</v>
      </c>
      <c r="W6" s="127">
        <f t="shared" si="6"/>
        <v>0</v>
      </c>
      <c r="X6" s="128">
        <f t="shared" si="7"/>
        <v>0</v>
      </c>
      <c r="Y6" s="12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1"/>
    </row>
    <row r="7" spans="1:51" ht="47.5" customHeight="1" x14ac:dyDescent="0.2">
      <c r="A7" s="11"/>
      <c r="B7" s="84" t="s">
        <v>366</v>
      </c>
      <c r="C7" s="121" t="s">
        <v>367</v>
      </c>
      <c r="D7" s="811"/>
      <c r="E7" s="802"/>
      <c r="F7" s="88" t="s">
        <v>844</v>
      </c>
      <c r="G7" s="89"/>
      <c r="H7" s="107">
        <v>483.71100000000001</v>
      </c>
      <c r="I7" s="812"/>
      <c r="J7" s="812"/>
      <c r="K7" s="129">
        <f t="shared" si="0"/>
        <v>483.71100000000001</v>
      </c>
      <c r="L7" s="124">
        <f t="shared" si="1"/>
        <v>0</v>
      </c>
      <c r="M7" s="124">
        <f t="shared" si="2"/>
        <v>0</v>
      </c>
      <c r="N7" s="93">
        <f t="shared" si="3"/>
        <v>0</v>
      </c>
      <c r="O7" s="119"/>
      <c r="P7" s="95"/>
      <c r="Q7" s="96"/>
      <c r="R7" s="96"/>
      <c r="S7" s="96"/>
      <c r="T7" s="97"/>
      <c r="U7" s="125">
        <f t="shared" si="4"/>
        <v>0</v>
      </c>
      <c r="V7" s="126">
        <f t="shared" si="5"/>
        <v>0</v>
      </c>
      <c r="W7" s="127">
        <f t="shared" si="6"/>
        <v>0</v>
      </c>
      <c r="X7" s="128">
        <f t="shared" si="7"/>
        <v>0</v>
      </c>
      <c r="Y7" s="12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1"/>
    </row>
    <row r="8" spans="1:51" ht="145.5" customHeight="1" x14ac:dyDescent="0.2">
      <c r="A8" s="11"/>
      <c r="B8" s="102" t="s">
        <v>368</v>
      </c>
      <c r="C8" s="103" t="s">
        <v>369</v>
      </c>
      <c r="D8" s="104" t="s">
        <v>824</v>
      </c>
      <c r="E8" s="105" t="s">
        <v>413</v>
      </c>
      <c r="F8" s="106" t="s">
        <v>845</v>
      </c>
      <c r="G8" s="89"/>
      <c r="H8" s="107">
        <v>3.6829999999999998</v>
      </c>
      <c r="I8" s="812"/>
      <c r="J8" s="812"/>
      <c r="K8" s="108">
        <f t="shared" si="0"/>
        <v>3.6829999999999998</v>
      </c>
      <c r="L8" s="109">
        <f t="shared" si="1"/>
        <v>0</v>
      </c>
      <c r="M8" s="109">
        <f t="shared" si="2"/>
        <v>0</v>
      </c>
      <c r="N8" s="110">
        <f t="shared" si="3"/>
        <v>0</v>
      </c>
      <c r="O8" s="111"/>
      <c r="P8" s="112"/>
      <c r="Q8" s="113"/>
      <c r="R8" s="113"/>
      <c r="S8" s="113"/>
      <c r="T8" s="114"/>
      <c r="U8" s="98">
        <f t="shared" si="4"/>
        <v>0</v>
      </c>
      <c r="V8" s="115">
        <f t="shared" si="5"/>
        <v>0</v>
      </c>
      <c r="W8" s="116">
        <f t="shared" si="6"/>
        <v>0</v>
      </c>
      <c r="X8" s="117">
        <f t="shared" si="7"/>
        <v>0</v>
      </c>
      <c r="Y8" s="12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1"/>
    </row>
    <row r="9" spans="1:51" ht="30" x14ac:dyDescent="0.2">
      <c r="A9" s="11"/>
      <c r="B9" s="84" t="s">
        <v>370</v>
      </c>
      <c r="C9" s="85" t="s">
        <v>371</v>
      </c>
      <c r="D9" s="86" t="s">
        <v>427</v>
      </c>
      <c r="E9" s="87" t="s">
        <v>414</v>
      </c>
      <c r="F9" s="88" t="s">
        <v>842</v>
      </c>
      <c r="G9" s="89"/>
      <c r="H9" s="90">
        <v>102.417</v>
      </c>
      <c r="I9" s="812"/>
      <c r="J9" s="812"/>
      <c r="K9" s="91">
        <f t="shared" si="0"/>
        <v>102.417</v>
      </c>
      <c r="L9" s="92">
        <f t="shared" si="1"/>
        <v>0</v>
      </c>
      <c r="M9" s="92">
        <f t="shared" si="2"/>
        <v>0</v>
      </c>
      <c r="N9" s="93">
        <f t="shared" si="3"/>
        <v>0</v>
      </c>
      <c r="O9" s="119"/>
      <c r="P9" s="95"/>
      <c r="Q9" s="96"/>
      <c r="R9" s="96"/>
      <c r="S9" s="96"/>
      <c r="T9" s="97"/>
      <c r="U9" s="120">
        <f t="shared" si="4"/>
        <v>0</v>
      </c>
      <c r="V9" s="99">
        <f t="shared" si="5"/>
        <v>0</v>
      </c>
      <c r="W9" s="100">
        <f t="shared" si="6"/>
        <v>0</v>
      </c>
      <c r="X9" s="101">
        <f t="shared" si="7"/>
        <v>0</v>
      </c>
      <c r="Y9" s="12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1"/>
    </row>
    <row r="10" spans="1:51" ht="30" x14ac:dyDescent="0.2">
      <c r="A10" s="11"/>
      <c r="B10" s="84" t="s">
        <v>372</v>
      </c>
      <c r="C10" s="85" t="s">
        <v>373</v>
      </c>
      <c r="D10" s="86" t="s">
        <v>428</v>
      </c>
      <c r="E10" s="87" t="s">
        <v>415</v>
      </c>
      <c r="F10" s="88" t="s">
        <v>842</v>
      </c>
      <c r="G10" s="89"/>
      <c r="H10" s="90">
        <v>136.55600000000001</v>
      </c>
      <c r="I10" s="812"/>
      <c r="J10" s="812"/>
      <c r="K10" s="91">
        <f t="shared" si="0"/>
        <v>136.55600000000001</v>
      </c>
      <c r="L10" s="92">
        <f t="shared" ref="L10:L15" si="9">K10*G10</f>
        <v>0</v>
      </c>
      <c r="M10" s="92">
        <f t="shared" si="2"/>
        <v>0</v>
      </c>
      <c r="N10" s="93">
        <f t="shared" si="3"/>
        <v>0</v>
      </c>
      <c r="O10" s="119"/>
      <c r="P10" s="95"/>
      <c r="Q10" s="96"/>
      <c r="R10" s="96"/>
      <c r="S10" s="96"/>
      <c r="T10" s="97"/>
      <c r="U10" s="120">
        <f t="shared" si="4"/>
        <v>0</v>
      </c>
      <c r="V10" s="99">
        <f t="shared" si="5"/>
        <v>0</v>
      </c>
      <c r="W10" s="100">
        <f t="shared" si="6"/>
        <v>0</v>
      </c>
      <c r="X10" s="101">
        <f t="shared" si="7"/>
        <v>0</v>
      </c>
      <c r="Y10" s="12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1"/>
    </row>
    <row r="11" spans="1:51" ht="30" x14ac:dyDescent="0.2">
      <c r="A11" s="11"/>
      <c r="B11" s="84" t="s">
        <v>374</v>
      </c>
      <c r="C11" s="85" t="s">
        <v>825</v>
      </c>
      <c r="D11" s="86" t="s">
        <v>429</v>
      </c>
      <c r="E11" s="87" t="s">
        <v>416</v>
      </c>
      <c r="F11" s="88" t="s">
        <v>842</v>
      </c>
      <c r="G11" s="89"/>
      <c r="H11" s="90">
        <v>190.43199999999999</v>
      </c>
      <c r="I11" s="812"/>
      <c r="J11" s="812"/>
      <c r="K11" s="91">
        <f t="shared" si="0"/>
        <v>190.43199999999999</v>
      </c>
      <c r="L11" s="92">
        <f t="shared" si="9"/>
        <v>0</v>
      </c>
      <c r="M11" s="92">
        <f t="shared" si="2"/>
        <v>0</v>
      </c>
      <c r="N11" s="93">
        <f t="shared" si="3"/>
        <v>0</v>
      </c>
      <c r="O11" s="119"/>
      <c r="P11" s="95"/>
      <c r="Q11" s="96"/>
      <c r="R11" s="96"/>
      <c r="S11" s="96"/>
      <c r="T11" s="97"/>
      <c r="U11" s="120">
        <f t="shared" si="4"/>
        <v>0</v>
      </c>
      <c r="V11" s="99">
        <f t="shared" si="5"/>
        <v>0</v>
      </c>
      <c r="W11" s="100">
        <f t="shared" si="6"/>
        <v>0</v>
      </c>
      <c r="X11" s="101">
        <f t="shared" si="7"/>
        <v>0</v>
      </c>
      <c r="Y11" s="12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1"/>
    </row>
    <row r="12" spans="1:51" ht="60" x14ac:dyDescent="0.2">
      <c r="A12" s="11"/>
      <c r="B12" s="84" t="s">
        <v>375</v>
      </c>
      <c r="C12" s="121" t="s">
        <v>376</v>
      </c>
      <c r="D12" s="86" t="s">
        <v>537</v>
      </c>
      <c r="E12" s="87" t="s">
        <v>417</v>
      </c>
      <c r="F12" s="88" t="s">
        <v>843</v>
      </c>
      <c r="G12" s="89"/>
      <c r="H12" s="122">
        <v>1025.614</v>
      </c>
      <c r="I12" s="812"/>
      <c r="J12" s="812"/>
      <c r="K12" s="123">
        <f t="shared" si="0"/>
        <v>1025.614</v>
      </c>
      <c r="L12" s="124">
        <f t="shared" si="9"/>
        <v>0</v>
      </c>
      <c r="M12" s="124">
        <f t="shared" si="2"/>
        <v>0</v>
      </c>
      <c r="N12" s="93">
        <f t="shared" si="3"/>
        <v>0</v>
      </c>
      <c r="O12" s="119"/>
      <c r="P12" s="95"/>
      <c r="Q12" s="96"/>
      <c r="R12" s="96"/>
      <c r="S12" s="96"/>
      <c r="T12" s="97"/>
      <c r="U12" s="125">
        <f t="shared" si="4"/>
        <v>0</v>
      </c>
      <c r="V12" s="126">
        <f t="shared" si="5"/>
        <v>0</v>
      </c>
      <c r="W12" s="127">
        <f t="shared" si="6"/>
        <v>0</v>
      </c>
      <c r="X12" s="128">
        <f t="shared" si="7"/>
        <v>0</v>
      </c>
      <c r="Y12" s="12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1"/>
    </row>
    <row r="13" spans="1:51" ht="60" x14ac:dyDescent="0.2">
      <c r="A13" s="11"/>
      <c r="B13" s="84" t="s">
        <v>377</v>
      </c>
      <c r="C13" s="121" t="s">
        <v>378</v>
      </c>
      <c r="D13" s="86" t="s">
        <v>538</v>
      </c>
      <c r="E13" s="87" t="s">
        <v>418</v>
      </c>
      <c r="F13" s="88" t="s">
        <v>843</v>
      </c>
      <c r="G13" s="89"/>
      <c r="H13" s="107">
        <v>1000.377</v>
      </c>
      <c r="I13" s="812"/>
      <c r="J13" s="812"/>
      <c r="K13" s="129">
        <f t="shared" si="0"/>
        <v>1000.377</v>
      </c>
      <c r="L13" s="124">
        <f t="shared" si="9"/>
        <v>0</v>
      </c>
      <c r="M13" s="124">
        <f t="shared" si="2"/>
        <v>0</v>
      </c>
      <c r="N13" s="93">
        <f t="shared" si="3"/>
        <v>0</v>
      </c>
      <c r="O13" s="119"/>
      <c r="P13" s="95"/>
      <c r="Q13" s="96"/>
      <c r="R13" s="96"/>
      <c r="S13" s="96"/>
      <c r="T13" s="97"/>
      <c r="U13" s="125">
        <f t="shared" si="4"/>
        <v>0</v>
      </c>
      <c r="V13" s="126">
        <f t="shared" si="5"/>
        <v>0</v>
      </c>
      <c r="W13" s="127">
        <f t="shared" si="6"/>
        <v>0</v>
      </c>
      <c r="X13" s="128">
        <f t="shared" si="7"/>
        <v>0</v>
      </c>
      <c r="Y13" s="12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1"/>
    </row>
    <row r="14" spans="1:51" ht="60" x14ac:dyDescent="0.2">
      <c r="A14" s="11"/>
      <c r="B14" s="102" t="s">
        <v>379</v>
      </c>
      <c r="C14" s="103" t="s">
        <v>380</v>
      </c>
      <c r="D14" s="104" t="s">
        <v>539</v>
      </c>
      <c r="E14" s="105" t="s">
        <v>419</v>
      </c>
      <c r="F14" s="106" t="s">
        <v>843</v>
      </c>
      <c r="G14" s="89"/>
      <c r="H14" s="107">
        <v>1865.6949999999999</v>
      </c>
      <c r="I14" s="812"/>
      <c r="J14" s="812"/>
      <c r="K14" s="108">
        <f t="shared" si="0"/>
        <v>1865.6949999999999</v>
      </c>
      <c r="L14" s="109">
        <f t="shared" si="9"/>
        <v>0</v>
      </c>
      <c r="M14" s="109">
        <f t="shared" si="2"/>
        <v>0</v>
      </c>
      <c r="N14" s="110">
        <f t="shared" si="3"/>
        <v>0</v>
      </c>
      <c r="O14" s="111"/>
      <c r="P14" s="112"/>
      <c r="Q14" s="113"/>
      <c r="R14" s="113"/>
      <c r="S14" s="113"/>
      <c r="T14" s="114"/>
      <c r="U14" s="98">
        <f t="shared" si="4"/>
        <v>0</v>
      </c>
      <c r="V14" s="115">
        <f t="shared" si="5"/>
        <v>0</v>
      </c>
      <c r="W14" s="116">
        <f t="shared" si="6"/>
        <v>0</v>
      </c>
      <c r="X14" s="117">
        <f t="shared" si="7"/>
        <v>0</v>
      </c>
      <c r="Y14" s="12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1"/>
    </row>
    <row r="15" spans="1:51" ht="20" x14ac:dyDescent="0.2">
      <c r="A15" s="11"/>
      <c r="B15" s="84" t="s">
        <v>381</v>
      </c>
      <c r="C15" s="85" t="s">
        <v>382</v>
      </c>
      <c r="D15" s="86" t="s">
        <v>540</v>
      </c>
      <c r="E15" s="87" t="s">
        <v>541</v>
      </c>
      <c r="F15" s="88" t="s">
        <v>841</v>
      </c>
      <c r="G15" s="89"/>
      <c r="H15" s="90">
        <v>24.75</v>
      </c>
      <c r="I15" s="812"/>
      <c r="J15" s="812"/>
      <c r="K15" s="91">
        <f t="shared" si="0"/>
        <v>24.75</v>
      </c>
      <c r="L15" s="92">
        <f t="shared" si="9"/>
        <v>0</v>
      </c>
      <c r="M15" s="92">
        <f t="shared" si="2"/>
        <v>0</v>
      </c>
      <c r="N15" s="93">
        <f t="shared" si="3"/>
        <v>0</v>
      </c>
      <c r="O15" s="119"/>
      <c r="P15" s="95"/>
      <c r="Q15" s="96"/>
      <c r="R15" s="96"/>
      <c r="S15" s="96"/>
      <c r="T15" s="97"/>
      <c r="U15" s="120">
        <f t="shared" si="4"/>
        <v>0</v>
      </c>
      <c r="V15" s="99">
        <f t="shared" si="5"/>
        <v>0</v>
      </c>
      <c r="W15" s="100">
        <f t="shared" si="6"/>
        <v>0</v>
      </c>
      <c r="X15" s="101">
        <f t="shared" si="7"/>
        <v>0</v>
      </c>
      <c r="Y15" s="12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1"/>
    </row>
    <row r="16" spans="1:51" ht="160" x14ac:dyDescent="0.2">
      <c r="A16" s="11"/>
      <c r="B16" s="84" t="s">
        <v>383</v>
      </c>
      <c r="C16" s="85" t="s">
        <v>384</v>
      </c>
      <c r="D16" s="86" t="s">
        <v>542</v>
      </c>
      <c r="E16" s="87" t="s">
        <v>420</v>
      </c>
      <c r="F16" s="88" t="s">
        <v>842</v>
      </c>
      <c r="G16" s="89"/>
      <c r="H16" s="90">
        <v>1871.538</v>
      </c>
      <c r="I16" s="812"/>
      <c r="J16" s="812"/>
      <c r="K16" s="91">
        <f t="shared" si="0"/>
        <v>1871.538</v>
      </c>
      <c r="L16" s="92">
        <f t="shared" ref="L16:L21" si="10">K16*G16</f>
        <v>0</v>
      </c>
      <c r="M16" s="92">
        <f t="shared" si="2"/>
        <v>0</v>
      </c>
      <c r="N16" s="93">
        <f t="shared" si="3"/>
        <v>0</v>
      </c>
      <c r="O16" s="119"/>
      <c r="P16" s="95"/>
      <c r="Q16" s="96"/>
      <c r="R16" s="96"/>
      <c r="S16" s="96"/>
      <c r="T16" s="97"/>
      <c r="U16" s="120">
        <f t="shared" si="4"/>
        <v>0</v>
      </c>
      <c r="V16" s="99">
        <f t="shared" si="5"/>
        <v>0</v>
      </c>
      <c r="W16" s="100">
        <f t="shared" si="6"/>
        <v>0</v>
      </c>
      <c r="X16" s="101">
        <f t="shared" si="7"/>
        <v>0</v>
      </c>
      <c r="Y16" s="12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1"/>
    </row>
    <row r="17" spans="1:51" ht="31.5" customHeight="1" x14ac:dyDescent="0.2">
      <c r="A17" s="11"/>
      <c r="B17" s="84" t="s">
        <v>385</v>
      </c>
      <c r="C17" s="85" t="s">
        <v>386</v>
      </c>
      <c r="D17" s="809" t="s">
        <v>543</v>
      </c>
      <c r="E17" s="800" t="s">
        <v>544</v>
      </c>
      <c r="F17" s="88" t="s">
        <v>846</v>
      </c>
      <c r="G17" s="89"/>
      <c r="H17" s="90">
        <v>246.55699999999999</v>
      </c>
      <c r="I17" s="812"/>
      <c r="J17" s="812"/>
      <c r="K17" s="91">
        <f t="shared" si="0"/>
        <v>246.55699999999999</v>
      </c>
      <c r="L17" s="92">
        <f t="shared" si="10"/>
        <v>0</v>
      </c>
      <c r="M17" s="92">
        <f t="shared" si="2"/>
        <v>0</v>
      </c>
      <c r="N17" s="93">
        <f t="shared" si="3"/>
        <v>0</v>
      </c>
      <c r="O17" s="119"/>
      <c r="P17" s="95"/>
      <c r="Q17" s="96"/>
      <c r="R17" s="96"/>
      <c r="S17" s="96"/>
      <c r="T17" s="97"/>
      <c r="U17" s="120">
        <f t="shared" si="4"/>
        <v>0</v>
      </c>
      <c r="V17" s="99">
        <f t="shared" si="5"/>
        <v>0</v>
      </c>
      <c r="W17" s="100">
        <f t="shared" si="6"/>
        <v>0</v>
      </c>
      <c r="X17" s="101">
        <f t="shared" si="7"/>
        <v>0</v>
      </c>
      <c r="Y17" s="12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1"/>
    </row>
    <row r="18" spans="1:51" ht="42" customHeight="1" x14ac:dyDescent="0.2">
      <c r="A18" s="11"/>
      <c r="B18" s="84" t="s">
        <v>387</v>
      </c>
      <c r="C18" s="121" t="s">
        <v>388</v>
      </c>
      <c r="D18" s="810"/>
      <c r="E18" s="801"/>
      <c r="F18" s="88" t="s">
        <v>846</v>
      </c>
      <c r="G18" s="89"/>
      <c r="H18" s="122">
        <v>1393.854</v>
      </c>
      <c r="I18" s="812"/>
      <c r="J18" s="812"/>
      <c r="K18" s="123">
        <f t="shared" si="0"/>
        <v>1393.854</v>
      </c>
      <c r="L18" s="124">
        <f t="shared" si="10"/>
        <v>0</v>
      </c>
      <c r="M18" s="124">
        <f t="shared" si="2"/>
        <v>0</v>
      </c>
      <c r="N18" s="93">
        <f t="shared" si="3"/>
        <v>0</v>
      </c>
      <c r="O18" s="119"/>
      <c r="P18" s="95"/>
      <c r="Q18" s="96"/>
      <c r="R18" s="96"/>
      <c r="S18" s="96"/>
      <c r="T18" s="97"/>
      <c r="U18" s="125">
        <f t="shared" si="4"/>
        <v>0</v>
      </c>
      <c r="V18" s="126">
        <f t="shared" si="5"/>
        <v>0</v>
      </c>
      <c r="W18" s="127">
        <f t="shared" si="6"/>
        <v>0</v>
      </c>
      <c r="X18" s="128">
        <f t="shared" si="7"/>
        <v>0</v>
      </c>
      <c r="Y18" s="12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1"/>
    </row>
    <row r="19" spans="1:51" ht="42" customHeight="1" x14ac:dyDescent="0.2">
      <c r="A19" s="11"/>
      <c r="B19" s="84" t="s">
        <v>389</v>
      </c>
      <c r="C19" s="121" t="s">
        <v>390</v>
      </c>
      <c r="D19" s="810"/>
      <c r="E19" s="801"/>
      <c r="F19" s="88" t="s">
        <v>846</v>
      </c>
      <c r="G19" s="89"/>
      <c r="H19" s="107">
        <v>1672.625</v>
      </c>
      <c r="I19" s="812"/>
      <c r="J19" s="812"/>
      <c r="K19" s="129">
        <f t="shared" si="0"/>
        <v>1672.625</v>
      </c>
      <c r="L19" s="124">
        <f t="shared" si="10"/>
        <v>0</v>
      </c>
      <c r="M19" s="124">
        <f t="shared" si="2"/>
        <v>0</v>
      </c>
      <c r="N19" s="93">
        <f t="shared" si="3"/>
        <v>0</v>
      </c>
      <c r="O19" s="119"/>
      <c r="P19" s="95"/>
      <c r="Q19" s="96"/>
      <c r="R19" s="96"/>
      <c r="S19" s="96"/>
      <c r="T19" s="97"/>
      <c r="U19" s="125">
        <f t="shared" si="4"/>
        <v>0</v>
      </c>
      <c r="V19" s="126">
        <f t="shared" si="5"/>
        <v>0</v>
      </c>
      <c r="W19" s="127">
        <f t="shared" si="6"/>
        <v>0</v>
      </c>
      <c r="X19" s="128">
        <f t="shared" si="7"/>
        <v>0</v>
      </c>
      <c r="Y19" s="12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1"/>
    </row>
    <row r="20" spans="1:51" ht="42" customHeight="1" x14ac:dyDescent="0.2">
      <c r="A20" s="11"/>
      <c r="B20" s="102" t="s">
        <v>391</v>
      </c>
      <c r="C20" s="103" t="s">
        <v>392</v>
      </c>
      <c r="D20" s="810"/>
      <c r="E20" s="801"/>
      <c r="F20" s="106" t="s">
        <v>846</v>
      </c>
      <c r="G20" s="89"/>
      <c r="H20" s="107">
        <v>3484.636</v>
      </c>
      <c r="I20" s="812"/>
      <c r="J20" s="812"/>
      <c r="K20" s="108">
        <f t="shared" si="0"/>
        <v>3484.636</v>
      </c>
      <c r="L20" s="109">
        <f t="shared" si="10"/>
        <v>0</v>
      </c>
      <c r="M20" s="109">
        <f t="shared" si="2"/>
        <v>0</v>
      </c>
      <c r="N20" s="110">
        <f t="shared" si="3"/>
        <v>0</v>
      </c>
      <c r="O20" s="111"/>
      <c r="P20" s="112"/>
      <c r="Q20" s="113"/>
      <c r="R20" s="113"/>
      <c r="S20" s="113"/>
      <c r="T20" s="114"/>
      <c r="U20" s="98">
        <f t="shared" si="4"/>
        <v>0</v>
      </c>
      <c r="V20" s="115">
        <f t="shared" si="5"/>
        <v>0</v>
      </c>
      <c r="W20" s="116">
        <f t="shared" si="6"/>
        <v>0</v>
      </c>
      <c r="X20" s="117">
        <f t="shared" si="7"/>
        <v>0</v>
      </c>
      <c r="Y20" s="12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1"/>
    </row>
    <row r="21" spans="1:51" ht="42" customHeight="1" x14ac:dyDescent="0.2">
      <c r="A21" s="11"/>
      <c r="B21" s="84" t="s">
        <v>393</v>
      </c>
      <c r="C21" s="85" t="s">
        <v>394</v>
      </c>
      <c r="D21" s="810"/>
      <c r="E21" s="801"/>
      <c r="F21" s="88" t="s">
        <v>846</v>
      </c>
      <c r="G21" s="89"/>
      <c r="H21" s="90">
        <v>5575.4179999999997</v>
      </c>
      <c r="I21" s="812"/>
      <c r="J21" s="812"/>
      <c r="K21" s="91">
        <f t="shared" si="0"/>
        <v>5575.4179999999997</v>
      </c>
      <c r="L21" s="92">
        <f t="shared" si="10"/>
        <v>0</v>
      </c>
      <c r="M21" s="92">
        <f t="shared" si="2"/>
        <v>0</v>
      </c>
      <c r="N21" s="93">
        <f t="shared" si="3"/>
        <v>0</v>
      </c>
      <c r="O21" s="119"/>
      <c r="P21" s="95"/>
      <c r="Q21" s="96"/>
      <c r="R21" s="96"/>
      <c r="S21" s="96"/>
      <c r="T21" s="97"/>
      <c r="U21" s="120">
        <f t="shared" si="4"/>
        <v>0</v>
      </c>
      <c r="V21" s="99">
        <f t="shared" si="5"/>
        <v>0</v>
      </c>
      <c r="W21" s="100">
        <f t="shared" si="6"/>
        <v>0</v>
      </c>
      <c r="X21" s="101">
        <f t="shared" si="7"/>
        <v>0</v>
      </c>
      <c r="Y21" s="12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1"/>
    </row>
    <row r="22" spans="1:51" ht="43.5" customHeight="1" x14ac:dyDescent="0.2">
      <c r="A22" s="11"/>
      <c r="B22" s="84" t="s">
        <v>395</v>
      </c>
      <c r="C22" s="121" t="s">
        <v>396</v>
      </c>
      <c r="D22" s="811"/>
      <c r="E22" s="802"/>
      <c r="F22" s="88" t="s">
        <v>846</v>
      </c>
      <c r="G22" s="89"/>
      <c r="H22" s="122">
        <v>100.146</v>
      </c>
      <c r="I22" s="812"/>
      <c r="J22" s="812"/>
      <c r="K22" s="123">
        <f t="shared" si="0"/>
        <v>100.146</v>
      </c>
      <c r="L22" s="124">
        <f t="shared" ref="L22:L29" si="11">K22*G22</f>
        <v>0</v>
      </c>
      <c r="M22" s="124">
        <f t="shared" si="2"/>
        <v>0</v>
      </c>
      <c r="N22" s="93">
        <f t="shared" si="3"/>
        <v>0</v>
      </c>
      <c r="O22" s="119"/>
      <c r="P22" s="95"/>
      <c r="Q22" s="96"/>
      <c r="R22" s="96"/>
      <c r="S22" s="96"/>
      <c r="T22" s="97"/>
      <c r="U22" s="125">
        <f t="shared" si="4"/>
        <v>0</v>
      </c>
      <c r="V22" s="126">
        <f t="shared" si="5"/>
        <v>0</v>
      </c>
      <c r="W22" s="127">
        <f t="shared" si="6"/>
        <v>0</v>
      </c>
      <c r="X22" s="128">
        <f t="shared" si="7"/>
        <v>0</v>
      </c>
      <c r="Y22" s="12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1"/>
    </row>
    <row r="23" spans="1:51" ht="36.5" customHeight="1" x14ac:dyDescent="0.2">
      <c r="A23" s="11"/>
      <c r="B23" s="84" t="s">
        <v>397</v>
      </c>
      <c r="C23" s="121" t="s">
        <v>398</v>
      </c>
      <c r="D23" s="86" t="s">
        <v>430</v>
      </c>
      <c r="E23" s="87" t="s">
        <v>421</v>
      </c>
      <c r="F23" s="88" t="s">
        <v>847</v>
      </c>
      <c r="G23" s="89"/>
      <c r="H23" s="107">
        <v>171.36099999999999</v>
      </c>
      <c r="I23" s="812"/>
      <c r="J23" s="812"/>
      <c r="K23" s="129">
        <f t="shared" si="0"/>
        <v>171.36099999999999</v>
      </c>
      <c r="L23" s="124">
        <f t="shared" si="11"/>
        <v>0</v>
      </c>
      <c r="M23" s="124">
        <f t="shared" si="2"/>
        <v>0</v>
      </c>
      <c r="N23" s="93">
        <f t="shared" si="3"/>
        <v>0</v>
      </c>
      <c r="O23" s="119"/>
      <c r="P23" s="95"/>
      <c r="Q23" s="96"/>
      <c r="R23" s="96"/>
      <c r="S23" s="96"/>
      <c r="T23" s="97"/>
      <c r="U23" s="125">
        <f t="shared" si="4"/>
        <v>0</v>
      </c>
      <c r="V23" s="126">
        <f t="shared" si="5"/>
        <v>0</v>
      </c>
      <c r="W23" s="127">
        <f t="shared" si="6"/>
        <v>0</v>
      </c>
      <c r="X23" s="128">
        <f t="shared" si="7"/>
        <v>0</v>
      </c>
      <c r="Y23" s="12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1"/>
    </row>
    <row r="24" spans="1:51" ht="30" x14ac:dyDescent="0.2">
      <c r="A24" s="11"/>
      <c r="B24" s="102" t="s">
        <v>399</v>
      </c>
      <c r="C24" s="103" t="s">
        <v>400</v>
      </c>
      <c r="D24" s="104" t="s">
        <v>545</v>
      </c>
      <c r="E24" s="105" t="s">
        <v>826</v>
      </c>
      <c r="F24" s="106" t="s">
        <v>848</v>
      </c>
      <c r="G24" s="89"/>
      <c r="H24" s="107">
        <v>710.846</v>
      </c>
      <c r="I24" s="812"/>
      <c r="J24" s="812"/>
      <c r="K24" s="108">
        <f t="shared" si="0"/>
        <v>710.846</v>
      </c>
      <c r="L24" s="109">
        <f t="shared" si="11"/>
        <v>0</v>
      </c>
      <c r="M24" s="109">
        <f t="shared" si="2"/>
        <v>0</v>
      </c>
      <c r="N24" s="110">
        <f t="shared" si="3"/>
        <v>0</v>
      </c>
      <c r="O24" s="111"/>
      <c r="P24" s="112"/>
      <c r="Q24" s="113"/>
      <c r="R24" s="113"/>
      <c r="S24" s="113"/>
      <c r="T24" s="114"/>
      <c r="U24" s="98">
        <f t="shared" si="4"/>
        <v>0</v>
      </c>
      <c r="V24" s="115">
        <f t="shared" si="5"/>
        <v>0</v>
      </c>
      <c r="W24" s="116">
        <f t="shared" si="6"/>
        <v>0</v>
      </c>
      <c r="X24" s="117">
        <f t="shared" si="7"/>
        <v>0</v>
      </c>
      <c r="Y24" s="12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1"/>
    </row>
    <row r="25" spans="1:51" ht="60" x14ac:dyDescent="0.2">
      <c r="A25" s="11"/>
      <c r="B25" s="84" t="s">
        <v>401</v>
      </c>
      <c r="C25" s="85" t="s">
        <v>402</v>
      </c>
      <c r="D25" s="86" t="s">
        <v>431</v>
      </c>
      <c r="E25" s="87" t="s">
        <v>422</v>
      </c>
      <c r="F25" s="88" t="s">
        <v>849</v>
      </c>
      <c r="G25" s="89"/>
      <c r="H25" s="90">
        <v>237.97499999999999</v>
      </c>
      <c r="I25" s="812"/>
      <c r="J25" s="812"/>
      <c r="K25" s="91">
        <f t="shared" si="0"/>
        <v>237.97499999999999</v>
      </c>
      <c r="L25" s="92">
        <f t="shared" si="11"/>
        <v>0</v>
      </c>
      <c r="M25" s="92">
        <f t="shared" si="2"/>
        <v>0</v>
      </c>
      <c r="N25" s="93">
        <f t="shared" si="3"/>
        <v>0</v>
      </c>
      <c r="O25" s="119"/>
      <c r="P25" s="95"/>
      <c r="Q25" s="96"/>
      <c r="R25" s="96"/>
      <c r="S25" s="96"/>
      <c r="T25" s="97"/>
      <c r="U25" s="120">
        <f t="shared" si="4"/>
        <v>0</v>
      </c>
      <c r="V25" s="99">
        <f t="shared" si="5"/>
        <v>0</v>
      </c>
      <c r="W25" s="100">
        <f t="shared" si="6"/>
        <v>0</v>
      </c>
      <c r="X25" s="101">
        <f t="shared" si="7"/>
        <v>0</v>
      </c>
      <c r="Y25" s="12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1"/>
    </row>
    <row r="26" spans="1:51" ht="20" x14ac:dyDescent="0.2">
      <c r="A26" s="11"/>
      <c r="B26" s="84" t="s">
        <v>403</v>
      </c>
      <c r="C26" s="85" t="s">
        <v>404</v>
      </c>
      <c r="D26" s="809" t="s">
        <v>546</v>
      </c>
      <c r="E26" s="800" t="s">
        <v>827</v>
      </c>
      <c r="F26" s="88" t="s">
        <v>850</v>
      </c>
      <c r="G26" s="89"/>
      <c r="H26" s="90">
        <v>6.0170000000000003</v>
      </c>
      <c r="I26" s="812"/>
      <c r="J26" s="812"/>
      <c r="K26" s="91">
        <f t="shared" si="0"/>
        <v>6.0170000000000003</v>
      </c>
      <c r="L26" s="92">
        <f t="shared" si="11"/>
        <v>0</v>
      </c>
      <c r="M26" s="92">
        <f t="shared" si="2"/>
        <v>0</v>
      </c>
      <c r="N26" s="93">
        <f t="shared" si="3"/>
        <v>0</v>
      </c>
      <c r="O26" s="119"/>
      <c r="P26" s="95"/>
      <c r="Q26" s="96"/>
      <c r="R26" s="96"/>
      <c r="S26" s="96"/>
      <c r="T26" s="97"/>
      <c r="U26" s="120">
        <f t="shared" si="4"/>
        <v>0</v>
      </c>
      <c r="V26" s="99">
        <f t="shared" si="5"/>
        <v>0</v>
      </c>
      <c r="W26" s="100">
        <f t="shared" si="6"/>
        <v>0</v>
      </c>
      <c r="X26" s="101">
        <f t="shared" si="7"/>
        <v>0</v>
      </c>
      <c r="Y26" s="12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1"/>
    </row>
    <row r="27" spans="1:51" ht="20" x14ac:dyDescent="0.2">
      <c r="A27" s="11"/>
      <c r="B27" s="84" t="s">
        <v>405</v>
      </c>
      <c r="C27" s="121" t="s">
        <v>406</v>
      </c>
      <c r="D27" s="810"/>
      <c r="E27" s="801"/>
      <c r="F27" s="88" t="s">
        <v>850</v>
      </c>
      <c r="G27" s="89"/>
      <c r="H27" s="122">
        <v>7.5220000000000002</v>
      </c>
      <c r="I27" s="812"/>
      <c r="J27" s="812"/>
      <c r="K27" s="123">
        <f t="shared" si="0"/>
        <v>7.5220000000000002</v>
      </c>
      <c r="L27" s="124">
        <f t="shared" si="11"/>
        <v>0</v>
      </c>
      <c r="M27" s="124">
        <f t="shared" si="2"/>
        <v>0</v>
      </c>
      <c r="N27" s="93">
        <f t="shared" si="3"/>
        <v>0</v>
      </c>
      <c r="O27" s="119"/>
      <c r="P27" s="95"/>
      <c r="Q27" s="96"/>
      <c r="R27" s="96"/>
      <c r="S27" s="96"/>
      <c r="T27" s="97"/>
      <c r="U27" s="125">
        <f t="shared" si="4"/>
        <v>0</v>
      </c>
      <c r="V27" s="126">
        <f t="shared" si="5"/>
        <v>0</v>
      </c>
      <c r="W27" s="127">
        <f t="shared" si="6"/>
        <v>0</v>
      </c>
      <c r="X27" s="128">
        <f t="shared" si="7"/>
        <v>0</v>
      </c>
      <c r="Y27" s="12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1"/>
    </row>
    <row r="28" spans="1:51" ht="76" customHeight="1" x14ac:dyDescent="0.2">
      <c r="A28" s="11"/>
      <c r="B28" s="84" t="s">
        <v>407</v>
      </c>
      <c r="C28" s="121" t="s">
        <v>408</v>
      </c>
      <c r="D28" s="811"/>
      <c r="E28" s="802"/>
      <c r="F28" s="88" t="s">
        <v>850</v>
      </c>
      <c r="G28" s="89"/>
      <c r="H28" s="107">
        <v>10.763999999999999</v>
      </c>
      <c r="I28" s="812"/>
      <c r="J28" s="812"/>
      <c r="K28" s="129">
        <f t="shared" si="0"/>
        <v>10.763999999999999</v>
      </c>
      <c r="L28" s="124">
        <f t="shared" si="11"/>
        <v>0</v>
      </c>
      <c r="M28" s="124">
        <f t="shared" si="2"/>
        <v>0</v>
      </c>
      <c r="N28" s="93">
        <f t="shared" si="3"/>
        <v>0</v>
      </c>
      <c r="O28" s="119"/>
      <c r="P28" s="95"/>
      <c r="Q28" s="96"/>
      <c r="R28" s="96"/>
      <c r="S28" s="96"/>
      <c r="T28" s="97"/>
      <c r="U28" s="125">
        <f t="shared" si="4"/>
        <v>0</v>
      </c>
      <c r="V28" s="126">
        <f t="shared" si="5"/>
        <v>0</v>
      </c>
      <c r="W28" s="127">
        <f t="shared" si="6"/>
        <v>0</v>
      </c>
      <c r="X28" s="128">
        <f t="shared" si="7"/>
        <v>0</v>
      </c>
      <c r="Y28" s="12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1"/>
    </row>
    <row r="29" spans="1:51" ht="30" x14ac:dyDescent="0.2">
      <c r="A29" s="11"/>
      <c r="B29" s="102" t="s">
        <v>409</v>
      </c>
      <c r="C29" s="103" t="s">
        <v>410</v>
      </c>
      <c r="D29" s="104" t="s">
        <v>432</v>
      </c>
      <c r="E29" s="105" t="s">
        <v>423</v>
      </c>
      <c r="F29" s="106" t="s">
        <v>851</v>
      </c>
      <c r="G29" s="89"/>
      <c r="H29" s="107">
        <v>1.91</v>
      </c>
      <c r="I29" s="812"/>
      <c r="J29" s="812"/>
      <c r="K29" s="108">
        <f t="shared" si="0"/>
        <v>1.91</v>
      </c>
      <c r="L29" s="109">
        <f t="shared" si="11"/>
        <v>0</v>
      </c>
      <c r="M29" s="109">
        <f t="shared" si="2"/>
        <v>0</v>
      </c>
      <c r="N29" s="110">
        <f t="shared" si="3"/>
        <v>0</v>
      </c>
      <c r="O29" s="111"/>
      <c r="P29" s="112"/>
      <c r="Q29" s="113"/>
      <c r="R29" s="113"/>
      <c r="S29" s="113"/>
      <c r="T29" s="114"/>
      <c r="U29" s="98">
        <f t="shared" si="4"/>
        <v>0</v>
      </c>
      <c r="V29" s="115">
        <f t="shared" si="5"/>
        <v>0</v>
      </c>
      <c r="W29" s="116">
        <f t="shared" si="6"/>
        <v>0</v>
      </c>
      <c r="X29" s="117">
        <f t="shared" si="7"/>
        <v>0</v>
      </c>
      <c r="Y29" s="12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1"/>
    </row>
    <row r="30" spans="1:51" ht="21.5" customHeight="1" thickBot="1" x14ac:dyDescent="0.25">
      <c r="A30" s="11"/>
      <c r="B30" s="130" t="s">
        <v>424</v>
      </c>
      <c r="C30" s="161" t="s">
        <v>425</v>
      </c>
      <c r="D30" s="132" t="s">
        <v>547</v>
      </c>
      <c r="E30" s="133" t="s">
        <v>541</v>
      </c>
      <c r="F30" s="134" t="s">
        <v>841</v>
      </c>
      <c r="G30" s="135"/>
      <c r="H30" s="136">
        <v>24.75</v>
      </c>
      <c r="I30" s="813"/>
      <c r="J30" s="813"/>
      <c r="K30" s="137">
        <f t="shared" si="0"/>
        <v>24.75</v>
      </c>
      <c r="L30" s="138">
        <f t="shared" si="1"/>
        <v>0</v>
      </c>
      <c r="M30" s="138">
        <f t="shared" si="2"/>
        <v>0</v>
      </c>
      <c r="N30" s="139">
        <f t="shared" si="3"/>
        <v>0</v>
      </c>
      <c r="O30" s="140"/>
      <c r="P30" s="141"/>
      <c r="Q30" s="142"/>
      <c r="R30" s="142"/>
      <c r="S30" s="142"/>
      <c r="T30" s="143"/>
      <c r="U30" s="144">
        <f t="shared" si="4"/>
        <v>0</v>
      </c>
      <c r="V30" s="145">
        <f t="shared" si="5"/>
        <v>0</v>
      </c>
      <c r="W30" s="146">
        <f t="shared" si="6"/>
        <v>0</v>
      </c>
      <c r="X30" s="147">
        <f t="shared" si="7"/>
        <v>0</v>
      </c>
      <c r="Y30" s="12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1"/>
    </row>
    <row r="31" spans="1:51" ht="22.5" customHeight="1" thickBot="1" x14ac:dyDescent="0.25">
      <c r="A31" s="10"/>
      <c r="B31" s="22"/>
      <c r="C31" s="22"/>
      <c r="D31" s="22"/>
      <c r="E31" s="22"/>
      <c r="F31" s="22"/>
      <c r="G31" s="22"/>
      <c r="H31" s="22"/>
      <c r="I31" s="22"/>
      <c r="J31" s="22"/>
      <c r="K31" s="148"/>
      <c r="L31" s="149">
        <f>SUM(L3:L30)</f>
        <v>0</v>
      </c>
      <c r="M31" s="150">
        <f>SUM(M3:M30)</f>
        <v>0</v>
      </c>
      <c r="N31" s="150">
        <f>SUM(N3:N30)</f>
        <v>0</v>
      </c>
      <c r="O31" s="152"/>
      <c r="P31" s="152"/>
      <c r="Q31" s="153"/>
      <c r="R31" s="153"/>
      <c r="S31" s="153"/>
      <c r="T31" s="154"/>
      <c r="U31" s="155">
        <f>SUM($U$3:$U$30)</f>
        <v>0</v>
      </c>
      <c r="V31" s="156">
        <f>SUM($V$3:$V$30)</f>
        <v>0</v>
      </c>
      <c r="W31" s="157">
        <f>SUM($W$3:$W$30)</f>
        <v>0</v>
      </c>
      <c r="X31" s="158">
        <f>SUM($X$3:$X$30)</f>
        <v>0</v>
      </c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1"/>
    </row>
    <row r="32" spans="1:51" ht="11.15" customHeight="1" thickBot="1" x14ac:dyDescent="0.25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22"/>
      <c r="M32" s="22"/>
      <c r="N32" s="22"/>
      <c r="O32" s="10"/>
      <c r="P32" s="10"/>
      <c r="Q32" s="10"/>
      <c r="R32" s="10"/>
      <c r="S32" s="10"/>
      <c r="T32" s="11"/>
      <c r="U32" s="797" t="s">
        <v>86</v>
      </c>
      <c r="V32" s="798"/>
      <c r="W32" s="799"/>
      <c r="X32" s="159">
        <f>IFERROR(X31/M31,0)</f>
        <v>0</v>
      </c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1"/>
    </row>
    <row r="33" spans="1:51" ht="10.5" customHeight="1" x14ac:dyDescent="0.2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1"/>
    </row>
    <row r="34" spans="1:51" ht="10.5" customHeigh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1"/>
    </row>
    <row r="35" spans="1:51" ht="10.5" customHeigh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1"/>
    </row>
    <row r="36" spans="1:51" ht="11.15" customHeigh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1"/>
    </row>
    <row r="37" spans="1:5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1"/>
    </row>
    <row r="38" spans="1:5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1"/>
    </row>
    <row r="39" spans="1:51" x14ac:dyDescent="0.2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1"/>
    </row>
    <row r="40" spans="1:51" x14ac:dyDescent="0.2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1"/>
    </row>
    <row r="41" spans="1:51" x14ac:dyDescent="0.2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1"/>
    </row>
    <row r="42" spans="1:51" x14ac:dyDescent="0.2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1"/>
    </row>
    <row r="43" spans="1:51" x14ac:dyDescent="0.2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1"/>
    </row>
    <row r="44" spans="1:51" x14ac:dyDescent="0.2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1"/>
    </row>
    <row r="45" spans="1:51" ht="10.5" customHeight="1" x14ac:dyDescent="0.2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1"/>
    </row>
    <row r="46" spans="1:51" ht="10.5" customHeight="1" x14ac:dyDescent="0.2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1"/>
    </row>
    <row r="47" spans="1:51" ht="11.15" customHeight="1" x14ac:dyDescent="0.2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1"/>
    </row>
    <row r="48" spans="1:51" ht="10.5" customHeight="1" x14ac:dyDescent="0.2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1"/>
    </row>
    <row r="49" spans="1:51" ht="10.5" customHeight="1" x14ac:dyDescent="0.2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1"/>
    </row>
    <row r="50" spans="1:51" ht="10.5" customHeight="1" x14ac:dyDescent="0.2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1"/>
    </row>
    <row r="51" spans="1:51" ht="10.5" customHeight="1" x14ac:dyDescent="0.2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1"/>
    </row>
    <row r="52" spans="1:51" ht="10.5" customHeight="1" x14ac:dyDescent="0.2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1"/>
    </row>
    <row r="53" spans="1:51" ht="10.5" customHeight="1" x14ac:dyDescent="0.2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1"/>
    </row>
    <row r="54" spans="1:51" ht="10.5" customHeight="1" x14ac:dyDescent="0.2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1"/>
    </row>
    <row r="55" spans="1:51" ht="10.5" customHeight="1" x14ac:dyDescent="0.2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1"/>
    </row>
    <row r="56" spans="1:51" x14ac:dyDescent="0.2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1"/>
    </row>
    <row r="57" spans="1:51" x14ac:dyDescent="0.2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1"/>
    </row>
    <row r="58" spans="1:51" x14ac:dyDescent="0.2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1"/>
    </row>
    <row r="59" spans="1:51" x14ac:dyDescent="0.2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1"/>
    </row>
    <row r="60" spans="1:51" x14ac:dyDescent="0.2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1"/>
    </row>
    <row r="61" spans="1:51" x14ac:dyDescent="0.2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1"/>
    </row>
    <row r="62" spans="1:51" x14ac:dyDescent="0.2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1"/>
    </row>
    <row r="63" spans="1:51" x14ac:dyDescent="0.2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1"/>
    </row>
    <row r="64" spans="1:51" x14ac:dyDescent="0.2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1"/>
    </row>
    <row r="65" spans="1:51" x14ac:dyDescent="0.2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1"/>
    </row>
    <row r="66" spans="1:51" x14ac:dyDescent="0.2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1"/>
    </row>
    <row r="67" spans="1:51" x14ac:dyDescent="0.2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1"/>
    </row>
    <row r="68" spans="1:51" x14ac:dyDescent="0.2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1"/>
    </row>
    <row r="69" spans="1:51" x14ac:dyDescent="0.2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1"/>
    </row>
    <row r="70" spans="1:51" x14ac:dyDescent="0.2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1"/>
    </row>
    <row r="71" spans="1:51" x14ac:dyDescent="0.2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1"/>
    </row>
    <row r="72" spans="1:51" x14ac:dyDescent="0.2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1"/>
    </row>
    <row r="73" spans="1:51" x14ac:dyDescent="0.2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1"/>
    </row>
    <row r="74" spans="1:51" x14ac:dyDescent="0.2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1"/>
    </row>
    <row r="75" spans="1:51" x14ac:dyDescent="0.2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1"/>
    </row>
    <row r="76" spans="1:51" x14ac:dyDescent="0.2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1"/>
    </row>
    <row r="77" spans="1:51" x14ac:dyDescent="0.2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1"/>
    </row>
    <row r="78" spans="1:51" x14ac:dyDescent="0.2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1"/>
    </row>
    <row r="79" spans="1:51" x14ac:dyDescent="0.2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1"/>
    </row>
    <row r="80" spans="1:51" x14ac:dyDescent="0.2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1"/>
    </row>
    <row r="81" spans="1:51" x14ac:dyDescent="0.2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1"/>
    </row>
    <row r="82" spans="1:51" x14ac:dyDescent="0.2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1"/>
    </row>
    <row r="83" spans="1:51" x14ac:dyDescent="0.2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1"/>
    </row>
    <row r="84" spans="1:51" x14ac:dyDescent="0.2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1"/>
    </row>
    <row r="85" spans="1:51" x14ac:dyDescent="0.2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1"/>
    </row>
    <row r="86" spans="1:51" x14ac:dyDescent="0.2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1"/>
    </row>
    <row r="87" spans="1:51" x14ac:dyDescent="0.2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1"/>
    </row>
    <row r="88" spans="1:51" x14ac:dyDescent="0.2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1"/>
    </row>
    <row r="89" spans="1:51" x14ac:dyDescent="0.2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1"/>
    </row>
    <row r="90" spans="1:51" x14ac:dyDescent="0.2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1"/>
    </row>
    <row r="91" spans="1:51" x14ac:dyDescent="0.2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1"/>
    </row>
    <row r="92" spans="1:51" x14ac:dyDescent="0.2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1"/>
    </row>
    <row r="93" spans="1:51" x14ac:dyDescent="0.2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1"/>
    </row>
    <row r="94" spans="1:51" x14ac:dyDescent="0.2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1"/>
    </row>
    <row r="95" spans="1:51" x14ac:dyDescent="0.2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1"/>
    </row>
    <row r="96" spans="1:51" x14ac:dyDescent="0.2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1"/>
    </row>
    <row r="97" spans="1:51" x14ac:dyDescent="0.2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1"/>
    </row>
    <row r="98" spans="1:51" x14ac:dyDescent="0.2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1"/>
    </row>
    <row r="99" spans="1:51" x14ac:dyDescent="0.2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  <c r="AT99" s="23"/>
      <c r="AU99" s="23"/>
      <c r="AV99" s="23"/>
      <c r="AW99" s="23"/>
      <c r="AX99" s="23"/>
      <c r="AY99" s="160"/>
    </row>
  </sheetData>
  <sheetProtection selectLockedCells="1"/>
  <dataConsolidate link="1"/>
  <mergeCells count="9">
    <mergeCell ref="D5:D7"/>
    <mergeCell ref="D17:D22"/>
    <mergeCell ref="D26:D28"/>
    <mergeCell ref="U32:W32"/>
    <mergeCell ref="E5:E7"/>
    <mergeCell ref="E17:E22"/>
    <mergeCell ref="E26:E28"/>
    <mergeCell ref="J3:J30"/>
    <mergeCell ref="I3:I30"/>
  </mergeCells>
  <pageMargins left="0.7" right="0.7" top="0.75" bottom="0.75" header="0.3" footer="0.3"/>
  <pageSetup paperSize="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Y79"/>
  <sheetViews>
    <sheetView zoomScaleNormal="100" workbookViewId="0">
      <selection activeCell="E8" sqref="E8"/>
    </sheetView>
  </sheetViews>
  <sheetFormatPr defaultColWidth="9.1796875" defaultRowHeight="10" x14ac:dyDescent="0.2"/>
  <cols>
    <col min="1" max="1" width="1.81640625" style="30" customWidth="1"/>
    <col min="2" max="2" width="10.1796875" style="30" customWidth="1"/>
    <col min="3" max="3" width="17.81640625" style="30" customWidth="1"/>
    <col min="4" max="4" width="10.7265625" style="30" customWidth="1"/>
    <col min="5" max="5" width="51" style="30" customWidth="1"/>
    <col min="6" max="6" width="14.453125" style="30" bestFit="1" customWidth="1"/>
    <col min="7" max="7" width="13.81640625" style="30" customWidth="1"/>
    <col min="8" max="8" width="13.453125" style="30" bestFit="1" customWidth="1"/>
    <col min="9" max="10" width="6.81640625" style="30" bestFit="1" customWidth="1"/>
    <col min="11" max="11" width="17" style="30" customWidth="1"/>
    <col min="12" max="12" width="12" style="30" bestFit="1" customWidth="1"/>
    <col min="13" max="14" width="13.54296875" style="30" customWidth="1"/>
    <col min="15" max="15" width="17.7265625" style="30" customWidth="1"/>
    <col min="16" max="16" width="9.81640625" style="30" customWidth="1"/>
    <col min="17" max="19" width="15.26953125" style="30" customWidth="1"/>
    <col min="20" max="20" width="11.26953125" style="30" customWidth="1"/>
    <col min="21" max="21" width="13.81640625" style="30" bestFit="1" customWidth="1"/>
    <col min="22" max="22" width="13.81640625" style="30" customWidth="1"/>
    <col min="23" max="23" width="15.81640625" style="30" customWidth="1"/>
    <col min="24" max="24" width="13.54296875" style="30" bestFit="1" customWidth="1"/>
    <col min="25" max="16384" width="9.1796875" style="30"/>
  </cols>
  <sheetData>
    <row r="1" spans="1:51" s="51" customFormat="1" ht="25.5" customHeight="1" thickBot="1" x14ac:dyDescent="0.4">
      <c r="A1" s="45"/>
      <c r="B1" s="46" t="s">
        <v>468</v>
      </c>
      <c r="C1" s="47"/>
      <c r="D1" s="48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9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  <c r="AR1" s="50"/>
      <c r="AS1" s="50"/>
      <c r="AT1" s="50"/>
      <c r="AU1" s="50"/>
      <c r="AV1" s="50"/>
      <c r="AW1" s="50"/>
      <c r="AX1" s="50"/>
      <c r="AY1" s="45"/>
    </row>
    <row r="2" spans="1:51" ht="52.5" customHeight="1" thickBot="1" x14ac:dyDescent="0.25">
      <c r="A2" s="11"/>
      <c r="B2" s="52" t="s">
        <v>302</v>
      </c>
      <c r="C2" s="53" t="s">
        <v>307</v>
      </c>
      <c r="D2" s="53" t="s">
        <v>303</v>
      </c>
      <c r="E2" s="53" t="s">
        <v>0</v>
      </c>
      <c r="F2" s="162" t="s">
        <v>51</v>
      </c>
      <c r="G2" s="55" t="s">
        <v>499</v>
      </c>
      <c r="H2" s="56" t="s">
        <v>317</v>
      </c>
      <c r="I2" s="57" t="s">
        <v>46</v>
      </c>
      <c r="J2" s="163" t="s">
        <v>503</v>
      </c>
      <c r="K2" s="58" t="s">
        <v>318</v>
      </c>
      <c r="L2" s="59" t="s">
        <v>7</v>
      </c>
      <c r="M2" s="60" t="s">
        <v>14</v>
      </c>
      <c r="N2" s="61" t="s">
        <v>969</v>
      </c>
      <c r="O2" s="62" t="s">
        <v>907</v>
      </c>
      <c r="P2" s="63" t="s">
        <v>887</v>
      </c>
      <c r="Q2" s="63" t="s">
        <v>244</v>
      </c>
      <c r="R2" s="63" t="s">
        <v>245</v>
      </c>
      <c r="S2" s="63" t="s">
        <v>246</v>
      </c>
      <c r="T2" s="64" t="s">
        <v>268</v>
      </c>
      <c r="U2" s="65" t="s">
        <v>58</v>
      </c>
      <c r="V2" s="61" t="s">
        <v>57</v>
      </c>
      <c r="W2" s="58" t="s">
        <v>9</v>
      </c>
      <c r="X2" s="61" t="s">
        <v>10</v>
      </c>
      <c r="Y2" s="12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1"/>
    </row>
    <row r="3" spans="1:51" ht="60" x14ac:dyDescent="0.2">
      <c r="A3" s="11"/>
      <c r="B3" s="66" t="s">
        <v>469</v>
      </c>
      <c r="C3" s="67" t="s">
        <v>470</v>
      </c>
      <c r="D3" s="68" t="s">
        <v>908</v>
      </c>
      <c r="E3" s="69" t="s">
        <v>484</v>
      </c>
      <c r="F3" s="70" t="s">
        <v>853</v>
      </c>
      <c r="G3" s="71"/>
      <c r="H3" s="72">
        <v>759.26400000000001</v>
      </c>
      <c r="I3" s="803"/>
      <c r="J3" s="806" t="s">
        <v>987</v>
      </c>
      <c r="K3" s="73">
        <f>ROUND(H3*(1-$I$3),3)</f>
        <v>759.26400000000001</v>
      </c>
      <c r="L3" s="74">
        <f>K3*G3</f>
        <v>0</v>
      </c>
      <c r="M3" s="74">
        <f>L3*3.5</f>
        <v>0</v>
      </c>
      <c r="N3" s="75">
        <f>H3*G3*3.5</f>
        <v>0</v>
      </c>
      <c r="O3" s="76"/>
      <c r="P3" s="77"/>
      <c r="Q3" s="78"/>
      <c r="R3" s="78"/>
      <c r="S3" s="78"/>
      <c r="T3" s="79"/>
      <c r="U3" s="80">
        <f>IF(AND(G3&gt;0,O3=""),"tempo di esecuzione mancante",G3*O3*P3)</f>
        <v>0</v>
      </c>
      <c r="V3" s="81">
        <f>IFERROR(U3*3.5,"tempo di esecuzione mancante")</f>
        <v>0</v>
      </c>
      <c r="W3" s="82">
        <f>IFERROR(T3*U3,"tempo di esecuzione mancante")</f>
        <v>0</v>
      </c>
      <c r="X3" s="83">
        <f>IFERROR(W3*3.5,"tempo di esecuzione mancante")</f>
        <v>0</v>
      </c>
      <c r="Y3" s="12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1"/>
    </row>
    <row r="4" spans="1:51" ht="50" x14ac:dyDescent="0.2">
      <c r="A4" s="11"/>
      <c r="B4" s="84" t="s">
        <v>471</v>
      </c>
      <c r="C4" s="85" t="s">
        <v>472</v>
      </c>
      <c r="D4" s="86" t="s">
        <v>495</v>
      </c>
      <c r="E4" s="87" t="s">
        <v>485</v>
      </c>
      <c r="F4" s="88" t="s">
        <v>837</v>
      </c>
      <c r="G4" s="89"/>
      <c r="H4" s="90">
        <v>0.65100000000000002</v>
      </c>
      <c r="I4" s="804"/>
      <c r="J4" s="807"/>
      <c r="K4" s="91">
        <f t="shared" ref="K4:K10" si="0">ROUND(H4*(1-$I$3),3)</f>
        <v>0.65100000000000002</v>
      </c>
      <c r="L4" s="92">
        <f t="shared" ref="L4:L10" si="1">K4*G4</f>
        <v>0</v>
      </c>
      <c r="M4" s="74">
        <f t="shared" ref="M4:M10" si="2">L4*3.5</f>
        <v>0</v>
      </c>
      <c r="N4" s="75">
        <f t="shared" ref="N4:N10" si="3">H4*G4*3.5</f>
        <v>0</v>
      </c>
      <c r="O4" s="119"/>
      <c r="P4" s="95"/>
      <c r="Q4" s="96"/>
      <c r="R4" s="96"/>
      <c r="S4" s="96"/>
      <c r="T4" s="97"/>
      <c r="U4" s="120">
        <f t="shared" ref="U4:U10" si="4">IF(AND(G4&gt;0,O4=""),"tempo di esecuzione mancante",G4*O4*P4)</f>
        <v>0</v>
      </c>
      <c r="V4" s="99">
        <f t="shared" ref="V4:V10" si="5">IFERROR(U4*3.5,"tempo di esecuzione mancante")</f>
        <v>0</v>
      </c>
      <c r="W4" s="100">
        <f t="shared" ref="W4:W10" si="6">IFERROR(T4*U4,"tempo di esecuzione mancante")</f>
        <v>0</v>
      </c>
      <c r="X4" s="101">
        <f t="shared" ref="X4:X10" si="7">IFERROR(W4*3.5,"tempo di esecuzione mancante")</f>
        <v>0</v>
      </c>
      <c r="Y4" s="12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1"/>
    </row>
    <row r="5" spans="1:51" ht="30" x14ac:dyDescent="0.2">
      <c r="A5" s="11"/>
      <c r="B5" s="102" t="s">
        <v>473</v>
      </c>
      <c r="C5" s="103" t="s">
        <v>474</v>
      </c>
      <c r="D5" s="104" t="s">
        <v>494</v>
      </c>
      <c r="E5" s="105" t="s">
        <v>486</v>
      </c>
      <c r="F5" s="106" t="s">
        <v>854</v>
      </c>
      <c r="G5" s="89"/>
      <c r="H5" s="107">
        <v>431.005</v>
      </c>
      <c r="I5" s="804"/>
      <c r="J5" s="807"/>
      <c r="K5" s="108">
        <f t="shared" si="0"/>
        <v>431.005</v>
      </c>
      <c r="L5" s="109">
        <f t="shared" si="1"/>
        <v>0</v>
      </c>
      <c r="M5" s="74">
        <f t="shared" si="2"/>
        <v>0</v>
      </c>
      <c r="N5" s="75">
        <f t="shared" si="3"/>
        <v>0</v>
      </c>
      <c r="O5" s="111"/>
      <c r="P5" s="112"/>
      <c r="Q5" s="113"/>
      <c r="R5" s="113"/>
      <c r="S5" s="113"/>
      <c r="T5" s="114"/>
      <c r="U5" s="98">
        <f t="shared" si="4"/>
        <v>0</v>
      </c>
      <c r="V5" s="115">
        <f t="shared" si="5"/>
        <v>0</v>
      </c>
      <c r="W5" s="116">
        <f t="shared" si="6"/>
        <v>0</v>
      </c>
      <c r="X5" s="117">
        <f t="shared" si="7"/>
        <v>0</v>
      </c>
      <c r="Y5" s="12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1"/>
    </row>
    <row r="6" spans="1:51" ht="50" x14ac:dyDescent="0.2">
      <c r="A6" s="11"/>
      <c r="B6" s="102" t="s">
        <v>475</v>
      </c>
      <c r="C6" s="103" t="s">
        <v>476</v>
      </c>
      <c r="D6" s="104" t="s">
        <v>493</v>
      </c>
      <c r="E6" s="105" t="s">
        <v>487</v>
      </c>
      <c r="F6" s="106" t="s">
        <v>855</v>
      </c>
      <c r="G6" s="89"/>
      <c r="H6" s="107">
        <v>165.38800000000001</v>
      </c>
      <c r="I6" s="804"/>
      <c r="J6" s="807"/>
      <c r="K6" s="108">
        <f t="shared" si="0"/>
        <v>165.38800000000001</v>
      </c>
      <c r="L6" s="109">
        <f t="shared" ref="L6:L8" si="8">K6*G6</f>
        <v>0</v>
      </c>
      <c r="M6" s="74">
        <f t="shared" si="2"/>
        <v>0</v>
      </c>
      <c r="N6" s="75">
        <f t="shared" si="3"/>
        <v>0</v>
      </c>
      <c r="O6" s="111"/>
      <c r="P6" s="112"/>
      <c r="Q6" s="113"/>
      <c r="R6" s="113"/>
      <c r="S6" s="113"/>
      <c r="T6" s="114"/>
      <c r="U6" s="98">
        <f t="shared" ref="U6:U8" si="9">IF(AND(G6&gt;0,O6=""),"tempo di esecuzione mancante",G6*O6*P6)</f>
        <v>0</v>
      </c>
      <c r="V6" s="115">
        <f t="shared" si="5"/>
        <v>0</v>
      </c>
      <c r="W6" s="116">
        <f t="shared" ref="W6:W8" si="10">IFERROR(T6*U6,"tempo di esecuzione mancante")</f>
        <v>0</v>
      </c>
      <c r="X6" s="117">
        <f t="shared" si="7"/>
        <v>0</v>
      </c>
      <c r="Y6" s="12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1"/>
    </row>
    <row r="7" spans="1:51" ht="26" customHeight="1" x14ac:dyDescent="0.2">
      <c r="A7" s="11"/>
      <c r="B7" s="84" t="s">
        <v>477</v>
      </c>
      <c r="C7" s="85" t="s">
        <v>478</v>
      </c>
      <c r="D7" s="86" t="s">
        <v>492</v>
      </c>
      <c r="E7" s="87" t="s">
        <v>828</v>
      </c>
      <c r="F7" s="88" t="s">
        <v>841</v>
      </c>
      <c r="G7" s="89"/>
      <c r="H7" s="90">
        <v>24.481999999999999</v>
      </c>
      <c r="I7" s="804"/>
      <c r="J7" s="807"/>
      <c r="K7" s="91">
        <f t="shared" si="0"/>
        <v>24.481999999999999</v>
      </c>
      <c r="L7" s="92">
        <f t="shared" si="8"/>
        <v>0</v>
      </c>
      <c r="M7" s="74">
        <f t="shared" si="2"/>
        <v>0</v>
      </c>
      <c r="N7" s="75">
        <f t="shared" si="3"/>
        <v>0</v>
      </c>
      <c r="O7" s="119"/>
      <c r="P7" s="95"/>
      <c r="Q7" s="96"/>
      <c r="R7" s="96"/>
      <c r="S7" s="96"/>
      <c r="T7" s="97"/>
      <c r="U7" s="120">
        <f t="shared" si="9"/>
        <v>0</v>
      </c>
      <c r="V7" s="99">
        <f t="shared" si="5"/>
        <v>0</v>
      </c>
      <c r="W7" s="100">
        <f t="shared" si="10"/>
        <v>0</v>
      </c>
      <c r="X7" s="101">
        <f t="shared" si="7"/>
        <v>0</v>
      </c>
      <c r="Y7" s="12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1"/>
    </row>
    <row r="8" spans="1:51" ht="40" x14ac:dyDescent="0.2">
      <c r="A8" s="11"/>
      <c r="B8" s="102" t="s">
        <v>479</v>
      </c>
      <c r="C8" s="103" t="s">
        <v>810</v>
      </c>
      <c r="D8" s="104" t="s">
        <v>811</v>
      </c>
      <c r="E8" s="105" t="s">
        <v>488</v>
      </c>
      <c r="F8" s="106" t="s">
        <v>856</v>
      </c>
      <c r="G8" s="89"/>
      <c r="H8" s="107">
        <v>1.19</v>
      </c>
      <c r="I8" s="804"/>
      <c r="J8" s="807"/>
      <c r="K8" s="108">
        <f t="shared" si="0"/>
        <v>1.19</v>
      </c>
      <c r="L8" s="109">
        <f t="shared" si="8"/>
        <v>0</v>
      </c>
      <c r="M8" s="74">
        <f t="shared" si="2"/>
        <v>0</v>
      </c>
      <c r="N8" s="75">
        <f t="shared" si="3"/>
        <v>0</v>
      </c>
      <c r="O8" s="111"/>
      <c r="P8" s="112"/>
      <c r="Q8" s="113"/>
      <c r="R8" s="113"/>
      <c r="S8" s="113"/>
      <c r="T8" s="114"/>
      <c r="U8" s="98">
        <f t="shared" si="9"/>
        <v>0</v>
      </c>
      <c r="V8" s="115">
        <f t="shared" si="5"/>
        <v>0</v>
      </c>
      <c r="W8" s="116">
        <f t="shared" si="10"/>
        <v>0</v>
      </c>
      <c r="X8" s="117">
        <f t="shared" si="7"/>
        <v>0</v>
      </c>
      <c r="Y8" s="12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1"/>
    </row>
    <row r="9" spans="1:51" ht="40" x14ac:dyDescent="0.2">
      <c r="A9" s="11"/>
      <c r="B9" s="102" t="s">
        <v>480</v>
      </c>
      <c r="C9" s="103" t="s">
        <v>481</v>
      </c>
      <c r="D9" s="104" t="s">
        <v>491</v>
      </c>
      <c r="E9" s="105" t="s">
        <v>489</v>
      </c>
      <c r="F9" s="106" t="s">
        <v>852</v>
      </c>
      <c r="G9" s="89"/>
      <c r="H9" s="107">
        <v>406.73500000000001</v>
      </c>
      <c r="I9" s="804"/>
      <c r="J9" s="807"/>
      <c r="K9" s="108">
        <f t="shared" si="0"/>
        <v>406.73500000000001</v>
      </c>
      <c r="L9" s="109">
        <f t="shared" ref="L9" si="11">K9*G9</f>
        <v>0</v>
      </c>
      <c r="M9" s="74">
        <f t="shared" si="2"/>
        <v>0</v>
      </c>
      <c r="N9" s="75">
        <f t="shared" si="3"/>
        <v>0</v>
      </c>
      <c r="O9" s="111"/>
      <c r="P9" s="112"/>
      <c r="Q9" s="113"/>
      <c r="R9" s="113"/>
      <c r="S9" s="113"/>
      <c r="T9" s="114"/>
      <c r="U9" s="98">
        <f t="shared" ref="U9" si="12">IF(AND(G9&gt;0,O9=""),"tempo di esecuzione mancante",G9*O9*P9)</f>
        <v>0</v>
      </c>
      <c r="V9" s="115">
        <f t="shared" si="5"/>
        <v>0</v>
      </c>
      <c r="W9" s="116">
        <f t="shared" ref="W9" si="13">IFERROR(T9*U9,"tempo di esecuzione mancante")</f>
        <v>0</v>
      </c>
      <c r="X9" s="117">
        <f t="shared" si="7"/>
        <v>0</v>
      </c>
      <c r="Y9" s="12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1"/>
    </row>
    <row r="10" spans="1:51" ht="30.5" thickBot="1" x14ac:dyDescent="0.25">
      <c r="A10" s="11"/>
      <c r="B10" s="130" t="s">
        <v>482</v>
      </c>
      <c r="C10" s="161" t="s">
        <v>483</v>
      </c>
      <c r="D10" s="132" t="s">
        <v>829</v>
      </c>
      <c r="E10" s="133" t="s">
        <v>490</v>
      </c>
      <c r="F10" s="134" t="s">
        <v>856</v>
      </c>
      <c r="G10" s="135"/>
      <c r="H10" s="136">
        <v>0.501</v>
      </c>
      <c r="I10" s="805"/>
      <c r="J10" s="808"/>
      <c r="K10" s="137">
        <f t="shared" si="0"/>
        <v>0.501</v>
      </c>
      <c r="L10" s="138">
        <f t="shared" si="1"/>
        <v>0</v>
      </c>
      <c r="M10" s="74">
        <f t="shared" si="2"/>
        <v>0</v>
      </c>
      <c r="N10" s="75">
        <f t="shared" si="3"/>
        <v>0</v>
      </c>
      <c r="O10" s="140"/>
      <c r="P10" s="141"/>
      <c r="Q10" s="142"/>
      <c r="R10" s="142"/>
      <c r="S10" s="142"/>
      <c r="T10" s="143"/>
      <c r="U10" s="144">
        <f t="shared" si="4"/>
        <v>0</v>
      </c>
      <c r="V10" s="145">
        <f t="shared" si="5"/>
        <v>0</v>
      </c>
      <c r="W10" s="146">
        <f t="shared" si="6"/>
        <v>0</v>
      </c>
      <c r="X10" s="147">
        <f t="shared" si="7"/>
        <v>0</v>
      </c>
      <c r="Y10" s="12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1"/>
    </row>
    <row r="11" spans="1:51" ht="28.5" customHeight="1" thickBot="1" x14ac:dyDescent="0.25">
      <c r="A11" s="10"/>
      <c r="B11" s="22"/>
      <c r="C11" s="22"/>
      <c r="D11" s="22"/>
      <c r="E11" s="22"/>
      <c r="F11" s="22"/>
      <c r="G11" s="22"/>
      <c r="H11" s="22"/>
      <c r="I11" s="22"/>
      <c r="J11" s="22"/>
      <c r="K11" s="148"/>
      <c r="L11" s="149">
        <f>SUM(L3:L10)</f>
        <v>0</v>
      </c>
      <c r="M11" s="150">
        <f>SUM(M3:M10)</f>
        <v>0</v>
      </c>
      <c r="N11" s="151">
        <f>SUM(N3:N10)</f>
        <v>0</v>
      </c>
      <c r="O11" s="152"/>
      <c r="P11" s="152"/>
      <c r="Q11" s="153"/>
      <c r="R11" s="153"/>
      <c r="S11" s="153"/>
      <c r="T11" s="154"/>
      <c r="U11" s="155">
        <f>SUM($U$3:$U$10)</f>
        <v>0</v>
      </c>
      <c r="V11" s="156">
        <f>SUM($V$3:$V$10)</f>
        <v>0</v>
      </c>
      <c r="W11" s="157">
        <f>SUM($W$3:$W$10)</f>
        <v>0</v>
      </c>
      <c r="X11" s="158">
        <f>SUM($X$3:$X$10)</f>
        <v>0</v>
      </c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1"/>
    </row>
    <row r="12" spans="1:51" ht="11.15" customHeight="1" thickBot="1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22"/>
      <c r="M12" s="22"/>
      <c r="N12" s="22"/>
      <c r="O12" s="10"/>
      <c r="P12" s="10"/>
      <c r="Q12" s="10"/>
      <c r="R12" s="10"/>
      <c r="S12" s="10"/>
      <c r="T12" s="11"/>
      <c r="U12" s="797" t="s">
        <v>86</v>
      </c>
      <c r="V12" s="798"/>
      <c r="W12" s="799"/>
      <c r="X12" s="159">
        <f>IFERROR(X11/M11,0)</f>
        <v>0</v>
      </c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1"/>
    </row>
    <row r="13" spans="1:51" ht="10.5" customHeight="1" x14ac:dyDescent="0.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1"/>
    </row>
    <row r="14" spans="1:51" ht="10.5" customHeight="1" x14ac:dyDescent="0.2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1"/>
    </row>
    <row r="15" spans="1:51" ht="10.5" customHeight="1" x14ac:dyDescent="0.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1"/>
    </row>
    <row r="16" spans="1:51" ht="11.15" customHeight="1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1"/>
    </row>
    <row r="17" spans="1:51" x14ac:dyDescent="0.2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1"/>
    </row>
    <row r="18" spans="1:51" x14ac:dyDescent="0.2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1"/>
    </row>
    <row r="19" spans="1:51" x14ac:dyDescent="0.2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1"/>
    </row>
    <row r="20" spans="1:51" x14ac:dyDescent="0.2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1"/>
    </row>
    <row r="21" spans="1:51" x14ac:dyDescent="0.2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1"/>
    </row>
    <row r="22" spans="1:51" x14ac:dyDescent="0.2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1"/>
    </row>
    <row r="23" spans="1:51" x14ac:dyDescent="0.2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1"/>
    </row>
    <row r="24" spans="1:51" x14ac:dyDescent="0.2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1"/>
    </row>
    <row r="25" spans="1:51" ht="10.5" customHeight="1" x14ac:dyDescent="0.2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1"/>
    </row>
    <row r="26" spans="1:51" ht="10.5" customHeight="1" x14ac:dyDescent="0.2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1"/>
    </row>
    <row r="27" spans="1:51" ht="11.15" customHeight="1" x14ac:dyDescent="0.2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1"/>
    </row>
    <row r="28" spans="1:51" ht="10.5" customHeight="1" x14ac:dyDescent="0.2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1"/>
    </row>
    <row r="29" spans="1:51" ht="10.5" customHeight="1" x14ac:dyDescent="0.2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1"/>
    </row>
    <row r="30" spans="1:51" ht="10.5" customHeight="1" x14ac:dyDescent="0.2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1"/>
    </row>
    <row r="31" spans="1:51" ht="10.5" customHeight="1" x14ac:dyDescent="0.2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1"/>
    </row>
    <row r="32" spans="1:51" ht="10.5" customHeight="1" x14ac:dyDescent="0.2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1"/>
    </row>
    <row r="33" spans="1:51" ht="10.5" customHeight="1" x14ac:dyDescent="0.2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1"/>
    </row>
    <row r="34" spans="1:51" ht="10.5" customHeigh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1"/>
    </row>
    <row r="35" spans="1:51" ht="10.5" customHeigh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1"/>
    </row>
    <row r="36" spans="1:5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1"/>
    </row>
    <row r="37" spans="1:5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1"/>
    </row>
    <row r="38" spans="1:5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1"/>
    </row>
    <row r="39" spans="1:51" x14ac:dyDescent="0.2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1"/>
    </row>
    <row r="40" spans="1:51" x14ac:dyDescent="0.2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1"/>
    </row>
    <row r="41" spans="1:51" x14ac:dyDescent="0.2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1"/>
    </row>
    <row r="42" spans="1:51" x14ac:dyDescent="0.2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1"/>
    </row>
    <row r="43" spans="1:51" x14ac:dyDescent="0.2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1"/>
    </row>
    <row r="44" spans="1:51" x14ac:dyDescent="0.2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1"/>
    </row>
    <row r="45" spans="1:51" x14ac:dyDescent="0.2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1"/>
    </row>
    <row r="46" spans="1:51" x14ac:dyDescent="0.2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1"/>
    </row>
    <row r="47" spans="1:51" x14ac:dyDescent="0.2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1"/>
    </row>
    <row r="48" spans="1:51" x14ac:dyDescent="0.2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1"/>
    </row>
    <row r="49" spans="1:51" x14ac:dyDescent="0.2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1"/>
    </row>
    <row r="50" spans="1:51" x14ac:dyDescent="0.2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1"/>
    </row>
    <row r="51" spans="1:51" x14ac:dyDescent="0.2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1"/>
    </row>
    <row r="52" spans="1:51" x14ac:dyDescent="0.2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1"/>
    </row>
    <row r="53" spans="1:51" x14ac:dyDescent="0.2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1"/>
    </row>
    <row r="54" spans="1:51" x14ac:dyDescent="0.2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1"/>
    </row>
    <row r="55" spans="1:51" x14ac:dyDescent="0.2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1"/>
    </row>
    <row r="56" spans="1:51" x14ac:dyDescent="0.2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1"/>
    </row>
    <row r="57" spans="1:51" x14ac:dyDescent="0.2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1"/>
    </row>
    <row r="58" spans="1:51" x14ac:dyDescent="0.2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1"/>
    </row>
    <row r="59" spans="1:51" x14ac:dyDescent="0.2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1"/>
    </row>
    <row r="60" spans="1:51" x14ac:dyDescent="0.2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1"/>
    </row>
    <row r="61" spans="1:51" x14ac:dyDescent="0.2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1"/>
    </row>
    <row r="62" spans="1:51" x14ac:dyDescent="0.2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1"/>
    </row>
    <row r="63" spans="1:51" x14ac:dyDescent="0.2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1"/>
    </row>
    <row r="64" spans="1:51" x14ac:dyDescent="0.2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1"/>
    </row>
    <row r="65" spans="1:51" x14ac:dyDescent="0.2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1"/>
    </row>
    <row r="66" spans="1:51" x14ac:dyDescent="0.2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1"/>
    </row>
    <row r="67" spans="1:51" x14ac:dyDescent="0.2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1"/>
    </row>
    <row r="68" spans="1:51" x14ac:dyDescent="0.2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1"/>
    </row>
    <row r="69" spans="1:51" x14ac:dyDescent="0.2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1"/>
    </row>
    <row r="70" spans="1:51" x14ac:dyDescent="0.2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1"/>
    </row>
    <row r="71" spans="1:51" x14ac:dyDescent="0.2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1"/>
    </row>
    <row r="72" spans="1:51" x14ac:dyDescent="0.2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1"/>
    </row>
    <row r="73" spans="1:51" x14ac:dyDescent="0.2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1"/>
    </row>
    <row r="74" spans="1:51" x14ac:dyDescent="0.2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1"/>
    </row>
    <row r="75" spans="1:51" x14ac:dyDescent="0.2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1"/>
    </row>
    <row r="76" spans="1:51" x14ac:dyDescent="0.2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1"/>
    </row>
    <row r="77" spans="1:51" x14ac:dyDescent="0.2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1"/>
    </row>
    <row r="78" spans="1:51" x14ac:dyDescent="0.2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1"/>
    </row>
    <row r="79" spans="1:51" x14ac:dyDescent="0.2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  <c r="AT79" s="23"/>
      <c r="AU79" s="23"/>
      <c r="AV79" s="23"/>
      <c r="AW79" s="23"/>
      <c r="AX79" s="23"/>
      <c r="AY79" s="160"/>
    </row>
  </sheetData>
  <sheetProtection selectLockedCells="1"/>
  <dataConsolidate link="1"/>
  <mergeCells count="3">
    <mergeCell ref="U12:W12"/>
    <mergeCell ref="I3:I10"/>
    <mergeCell ref="J3:J10"/>
  </mergeCells>
  <pageMargins left="0.7" right="0.7" top="0.75" bottom="0.75" header="0.3" footer="0.3"/>
  <pageSetup paperSize="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A83"/>
  <sheetViews>
    <sheetView zoomScaleNormal="100" workbookViewId="0">
      <selection activeCell="W3" sqref="W3"/>
    </sheetView>
  </sheetViews>
  <sheetFormatPr defaultColWidth="9.1796875" defaultRowHeight="10" x14ac:dyDescent="0.2"/>
  <cols>
    <col min="1" max="1" width="1.81640625" style="30" customWidth="1"/>
    <col min="2" max="2" width="10.1796875" style="30" customWidth="1"/>
    <col min="3" max="3" width="15.7265625" style="30" customWidth="1"/>
    <col min="4" max="4" width="10.7265625" style="30" customWidth="1"/>
    <col min="5" max="5" width="51" style="30" customWidth="1"/>
    <col min="6" max="6" width="14.453125" style="30" bestFit="1" customWidth="1"/>
    <col min="7" max="7" width="10.90625" style="30" customWidth="1"/>
    <col min="8" max="8" width="11.81640625" style="30" customWidth="1"/>
    <col min="9" max="9" width="13.453125" style="30" bestFit="1" customWidth="1"/>
    <col min="10" max="11" width="6.81640625" style="30" bestFit="1" customWidth="1"/>
    <col min="12" max="12" width="17" style="30" customWidth="1"/>
    <col min="13" max="13" width="12" style="30" bestFit="1" customWidth="1"/>
    <col min="14" max="15" width="13.54296875" style="30" customWidth="1"/>
    <col min="16" max="16" width="13.81640625" style="30" customWidth="1"/>
    <col min="17" max="17" width="9.81640625" style="30" customWidth="1"/>
    <col min="18" max="20" width="15.26953125" style="30" customWidth="1"/>
    <col min="21" max="21" width="11.26953125" style="30" customWidth="1"/>
    <col min="22" max="22" width="9.54296875" style="30" customWidth="1"/>
    <col min="23" max="23" width="13.81640625" style="30" bestFit="1" customWidth="1"/>
    <col min="24" max="24" width="13.81640625" style="30" customWidth="1"/>
    <col min="25" max="25" width="15.81640625" style="30" customWidth="1"/>
    <col min="26" max="26" width="13.54296875" style="30" bestFit="1" customWidth="1"/>
    <col min="27" max="16384" width="9.1796875" style="30"/>
  </cols>
  <sheetData>
    <row r="1" spans="1:53" s="51" customFormat="1" ht="25.5" customHeight="1" thickBot="1" x14ac:dyDescent="0.4">
      <c r="A1" s="45"/>
      <c r="B1" s="46" t="s">
        <v>300</v>
      </c>
      <c r="C1" s="47"/>
      <c r="D1" s="48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9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  <c r="AR1" s="50"/>
      <c r="AS1" s="50"/>
      <c r="AT1" s="50"/>
      <c r="AU1" s="50"/>
      <c r="AV1" s="50"/>
      <c r="AW1" s="50"/>
      <c r="AX1" s="50"/>
      <c r="AY1" s="50"/>
      <c r="AZ1" s="50"/>
      <c r="BA1" s="45"/>
    </row>
    <row r="2" spans="1:53" ht="63.5" thickBot="1" x14ac:dyDescent="0.25">
      <c r="A2" s="11"/>
      <c r="B2" s="52" t="s">
        <v>302</v>
      </c>
      <c r="C2" s="53" t="s">
        <v>307</v>
      </c>
      <c r="D2" s="53" t="s">
        <v>303</v>
      </c>
      <c r="E2" s="53" t="s">
        <v>0</v>
      </c>
      <c r="F2" s="53" t="s">
        <v>51</v>
      </c>
      <c r="G2" s="198" t="s">
        <v>353</v>
      </c>
      <c r="H2" s="164" t="s">
        <v>319</v>
      </c>
      <c r="I2" s="60" t="s">
        <v>905</v>
      </c>
      <c r="J2" s="57" t="s">
        <v>46</v>
      </c>
      <c r="K2" s="58" t="s">
        <v>503</v>
      </c>
      <c r="L2" s="58" t="s">
        <v>906</v>
      </c>
      <c r="M2" s="59" t="s">
        <v>7</v>
      </c>
      <c r="N2" s="59" t="s">
        <v>14</v>
      </c>
      <c r="O2" s="61" t="s">
        <v>969</v>
      </c>
      <c r="P2" s="62" t="s">
        <v>904</v>
      </c>
      <c r="Q2" s="63" t="s">
        <v>887</v>
      </c>
      <c r="R2" s="63" t="s">
        <v>244</v>
      </c>
      <c r="S2" s="63" t="s">
        <v>245</v>
      </c>
      <c r="T2" s="63" t="s">
        <v>246</v>
      </c>
      <c r="U2" s="165" t="s">
        <v>268</v>
      </c>
      <c r="V2" s="163" t="s">
        <v>8</v>
      </c>
      <c r="W2" s="65" t="s">
        <v>58</v>
      </c>
      <c r="X2" s="61" t="s">
        <v>57</v>
      </c>
      <c r="Y2" s="58" t="s">
        <v>9</v>
      </c>
      <c r="Z2" s="61" t="s">
        <v>10</v>
      </c>
      <c r="AA2" s="12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1"/>
    </row>
    <row r="3" spans="1:53" ht="41.15" customHeight="1" x14ac:dyDescent="0.2">
      <c r="A3" s="11"/>
      <c r="B3" s="66" t="s">
        <v>334</v>
      </c>
      <c r="C3" s="67" t="s">
        <v>308</v>
      </c>
      <c r="D3" s="820" t="s">
        <v>830</v>
      </c>
      <c r="E3" s="821" t="s">
        <v>834</v>
      </c>
      <c r="F3" s="166" t="s">
        <v>314</v>
      </c>
      <c r="G3" s="167" t="s">
        <v>4</v>
      </c>
      <c r="H3" s="71"/>
      <c r="I3" s="72">
        <v>961.255</v>
      </c>
      <c r="J3" s="814"/>
      <c r="K3" s="817" t="s">
        <v>298</v>
      </c>
      <c r="L3" s="73">
        <f>ROUND(I3*(1-$J$3),3)</f>
        <v>961.255</v>
      </c>
      <c r="M3" s="74">
        <f>L3*H3</f>
        <v>0</v>
      </c>
      <c r="N3" s="168">
        <f>M3*3.5</f>
        <v>0</v>
      </c>
      <c r="O3" s="169">
        <f>I3*H3*3.5</f>
        <v>0</v>
      </c>
      <c r="P3" s="76"/>
      <c r="Q3" s="77"/>
      <c r="R3" s="78"/>
      <c r="S3" s="78"/>
      <c r="T3" s="78"/>
      <c r="U3" s="170"/>
      <c r="V3" s="1137">
        <v>2</v>
      </c>
      <c r="W3" s="80">
        <f>IF(AND(H3&gt;0,P3=""),"tempo di intervento mancante",H3*P3*Q3*V3)</f>
        <v>0</v>
      </c>
      <c r="X3" s="81">
        <f>IFERROR(W3*3.5,"tempo di intervento mancante")</f>
        <v>0</v>
      </c>
      <c r="Y3" s="82">
        <f>IFERROR(U3*W3,"tempo di intervento mancante")</f>
        <v>0</v>
      </c>
      <c r="Z3" s="83">
        <f>IFERROR(Y3*3.5,"tempo di intervento mancante")</f>
        <v>0</v>
      </c>
      <c r="AA3" s="12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1"/>
    </row>
    <row r="4" spans="1:53" ht="50.5" customHeight="1" x14ac:dyDescent="0.2">
      <c r="A4" s="11"/>
      <c r="B4" s="84" t="s">
        <v>335</v>
      </c>
      <c r="C4" s="85" t="s">
        <v>309</v>
      </c>
      <c r="D4" s="810"/>
      <c r="E4" s="801"/>
      <c r="F4" s="171" t="s">
        <v>314</v>
      </c>
      <c r="G4" s="172" t="s">
        <v>4</v>
      </c>
      <c r="H4" s="89"/>
      <c r="I4" s="90">
        <v>1153.5060000000001</v>
      </c>
      <c r="J4" s="815"/>
      <c r="K4" s="818"/>
      <c r="L4" s="91">
        <f t="shared" ref="L4:L8" si="0">ROUND(I4*(1-$J$3),3)</f>
        <v>1153.5060000000001</v>
      </c>
      <c r="M4" s="92">
        <f t="shared" ref="M4:M8" si="1">L4*H4</f>
        <v>0</v>
      </c>
      <c r="N4" s="173">
        <f t="shared" ref="N4:N14" si="2">M4*3.5</f>
        <v>0</v>
      </c>
      <c r="O4" s="174">
        <f t="shared" ref="O4:O14" si="3">I4*H4*3.5</f>
        <v>0</v>
      </c>
      <c r="P4" s="119"/>
      <c r="Q4" s="95"/>
      <c r="R4" s="96"/>
      <c r="S4" s="96"/>
      <c r="T4" s="96"/>
      <c r="U4" s="175"/>
      <c r="V4" s="1138">
        <v>2</v>
      </c>
      <c r="W4" s="120">
        <f t="shared" ref="W4:W8" si="4">IF(AND(H4&gt;0,P4=""),"tempo di intervento mancante",H4*P4*Q4*V4)</f>
        <v>0</v>
      </c>
      <c r="X4" s="99">
        <f t="shared" ref="X4:X14" si="5">IFERROR(W4*3.5,"tempo di intervento mancante")</f>
        <v>0</v>
      </c>
      <c r="Y4" s="100">
        <f t="shared" ref="Y4:Y8" si="6">IFERROR(U4*W4,"tempo di intervento mancante")</f>
        <v>0</v>
      </c>
      <c r="Z4" s="101">
        <f t="shared" ref="Z4:Z14" si="7">IFERROR(Y4*3.5,"tempo di intervento mancante")</f>
        <v>0</v>
      </c>
      <c r="AA4" s="12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1"/>
    </row>
    <row r="5" spans="1:53" ht="52.5" customHeight="1" x14ac:dyDescent="0.2">
      <c r="A5" s="11"/>
      <c r="B5" s="84" t="s">
        <v>336</v>
      </c>
      <c r="C5" s="121" t="s">
        <v>310</v>
      </c>
      <c r="D5" s="811"/>
      <c r="E5" s="802"/>
      <c r="F5" s="171" t="s">
        <v>314</v>
      </c>
      <c r="G5" s="172" t="s">
        <v>4</v>
      </c>
      <c r="H5" s="89"/>
      <c r="I5" s="122">
        <v>1384.2070000000001</v>
      </c>
      <c r="J5" s="815"/>
      <c r="K5" s="818"/>
      <c r="L5" s="123">
        <f t="shared" si="0"/>
        <v>1384.2070000000001</v>
      </c>
      <c r="M5" s="124">
        <f t="shared" si="1"/>
        <v>0</v>
      </c>
      <c r="N5" s="176">
        <f t="shared" si="2"/>
        <v>0</v>
      </c>
      <c r="O5" s="174">
        <f t="shared" si="3"/>
        <v>0</v>
      </c>
      <c r="P5" s="119"/>
      <c r="Q5" s="95"/>
      <c r="R5" s="96"/>
      <c r="S5" s="96"/>
      <c r="T5" s="96"/>
      <c r="U5" s="175"/>
      <c r="V5" s="1139">
        <v>2</v>
      </c>
      <c r="W5" s="125">
        <f t="shared" si="4"/>
        <v>0</v>
      </c>
      <c r="X5" s="126">
        <f t="shared" si="5"/>
        <v>0</v>
      </c>
      <c r="Y5" s="127">
        <f t="shared" si="6"/>
        <v>0</v>
      </c>
      <c r="Z5" s="128">
        <f t="shared" si="7"/>
        <v>0</v>
      </c>
      <c r="AA5" s="12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1"/>
    </row>
    <row r="6" spans="1:53" ht="80" x14ac:dyDescent="0.2">
      <c r="A6" s="11"/>
      <c r="B6" s="84" t="s">
        <v>304</v>
      </c>
      <c r="C6" s="121" t="s">
        <v>311</v>
      </c>
      <c r="D6" s="86" t="s">
        <v>831</v>
      </c>
      <c r="E6" s="87" t="s">
        <v>903</v>
      </c>
      <c r="F6" s="171" t="s">
        <v>315</v>
      </c>
      <c r="G6" s="172" t="s">
        <v>4</v>
      </c>
      <c r="H6" s="89"/>
      <c r="I6" s="107">
        <v>345.524</v>
      </c>
      <c r="J6" s="815"/>
      <c r="K6" s="818"/>
      <c r="L6" s="129">
        <f t="shared" si="0"/>
        <v>345.524</v>
      </c>
      <c r="M6" s="124">
        <f t="shared" si="1"/>
        <v>0</v>
      </c>
      <c r="N6" s="176">
        <f t="shared" si="2"/>
        <v>0</v>
      </c>
      <c r="O6" s="174">
        <f t="shared" si="3"/>
        <v>0</v>
      </c>
      <c r="P6" s="119"/>
      <c r="Q6" s="95"/>
      <c r="R6" s="96"/>
      <c r="S6" s="96"/>
      <c r="T6" s="96"/>
      <c r="U6" s="175"/>
      <c r="V6" s="1139">
        <v>2</v>
      </c>
      <c r="W6" s="125">
        <f t="shared" si="4"/>
        <v>0</v>
      </c>
      <c r="X6" s="126">
        <f t="shared" si="5"/>
        <v>0</v>
      </c>
      <c r="Y6" s="127">
        <f t="shared" si="6"/>
        <v>0</v>
      </c>
      <c r="Z6" s="128">
        <f t="shared" si="7"/>
        <v>0</v>
      </c>
      <c r="AA6" s="12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1"/>
    </row>
    <row r="7" spans="1:53" ht="90" x14ac:dyDescent="0.2">
      <c r="A7" s="11"/>
      <c r="B7" s="102" t="s">
        <v>305</v>
      </c>
      <c r="C7" s="103" t="s">
        <v>312</v>
      </c>
      <c r="D7" s="86" t="s">
        <v>832</v>
      </c>
      <c r="E7" s="87" t="s">
        <v>902</v>
      </c>
      <c r="F7" s="177" t="s">
        <v>316</v>
      </c>
      <c r="G7" s="178" t="s">
        <v>4</v>
      </c>
      <c r="H7" s="89"/>
      <c r="I7" s="107">
        <v>535.14800000000002</v>
      </c>
      <c r="J7" s="815"/>
      <c r="K7" s="818"/>
      <c r="L7" s="108">
        <f t="shared" si="0"/>
        <v>535.14800000000002</v>
      </c>
      <c r="M7" s="109">
        <f t="shared" si="1"/>
        <v>0</v>
      </c>
      <c r="N7" s="179">
        <f t="shared" si="2"/>
        <v>0</v>
      </c>
      <c r="O7" s="180">
        <f t="shared" si="3"/>
        <v>0</v>
      </c>
      <c r="P7" s="111"/>
      <c r="Q7" s="112"/>
      <c r="R7" s="113"/>
      <c r="S7" s="113"/>
      <c r="T7" s="113"/>
      <c r="U7" s="181"/>
      <c r="V7" s="1140">
        <v>2</v>
      </c>
      <c r="W7" s="98">
        <f t="shared" si="4"/>
        <v>0</v>
      </c>
      <c r="X7" s="115">
        <f t="shared" si="5"/>
        <v>0</v>
      </c>
      <c r="Y7" s="116">
        <f t="shared" si="6"/>
        <v>0</v>
      </c>
      <c r="Z7" s="117">
        <f t="shared" si="7"/>
        <v>0</v>
      </c>
      <c r="AA7" s="12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1"/>
    </row>
    <row r="8" spans="1:53" ht="80.5" thickBot="1" x14ac:dyDescent="0.25">
      <c r="A8" s="11"/>
      <c r="B8" s="130" t="s">
        <v>306</v>
      </c>
      <c r="C8" s="131" t="s">
        <v>313</v>
      </c>
      <c r="D8" s="132" t="s">
        <v>833</v>
      </c>
      <c r="E8" s="87" t="s">
        <v>901</v>
      </c>
      <c r="F8" s="182" t="s">
        <v>802</v>
      </c>
      <c r="G8" s="183" t="s">
        <v>2</v>
      </c>
      <c r="H8" s="89"/>
      <c r="I8" s="107">
        <v>874.13300000000004</v>
      </c>
      <c r="J8" s="815"/>
      <c r="K8" s="818"/>
      <c r="L8" s="137">
        <f t="shared" si="0"/>
        <v>874.13300000000004</v>
      </c>
      <c r="M8" s="138">
        <f t="shared" si="1"/>
        <v>0</v>
      </c>
      <c r="N8" s="184">
        <f t="shared" si="2"/>
        <v>0</v>
      </c>
      <c r="O8" s="185">
        <f t="shared" si="3"/>
        <v>0</v>
      </c>
      <c r="P8" s="140"/>
      <c r="Q8" s="141"/>
      <c r="R8" s="142"/>
      <c r="S8" s="142"/>
      <c r="T8" s="142"/>
      <c r="U8" s="186"/>
      <c r="V8" s="1141">
        <v>2</v>
      </c>
      <c r="W8" s="144">
        <f t="shared" si="4"/>
        <v>0</v>
      </c>
      <c r="X8" s="145">
        <f t="shared" si="5"/>
        <v>0</v>
      </c>
      <c r="Y8" s="146">
        <f t="shared" si="6"/>
        <v>0</v>
      </c>
      <c r="Z8" s="147">
        <f t="shared" si="7"/>
        <v>0</v>
      </c>
      <c r="AA8" s="12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1"/>
    </row>
    <row r="9" spans="1:53" ht="40" x14ac:dyDescent="0.2">
      <c r="A9" s="11"/>
      <c r="B9" s="66" t="s">
        <v>337</v>
      </c>
      <c r="C9" s="67" t="s">
        <v>308</v>
      </c>
      <c r="D9" s="822" t="s">
        <v>913</v>
      </c>
      <c r="E9" s="69" t="s">
        <v>323</v>
      </c>
      <c r="F9" s="166" t="s">
        <v>314</v>
      </c>
      <c r="G9" s="187"/>
      <c r="H9" s="71"/>
      <c r="I9" s="188">
        <v>240.31399999999999</v>
      </c>
      <c r="J9" s="815"/>
      <c r="K9" s="818"/>
      <c r="L9" s="73">
        <f>ROUND(I9*(1-$J$3),3)</f>
        <v>240.31399999999999</v>
      </c>
      <c r="M9" s="74">
        <f>G9*L9*H9</f>
        <v>0</v>
      </c>
      <c r="N9" s="168">
        <f t="shared" si="2"/>
        <v>0</v>
      </c>
      <c r="O9" s="169">
        <f t="shared" si="3"/>
        <v>0</v>
      </c>
      <c r="P9" s="76"/>
      <c r="Q9" s="77"/>
      <c r="R9" s="78"/>
      <c r="S9" s="78"/>
      <c r="T9" s="78"/>
      <c r="U9" s="170"/>
      <c r="V9" s="1137">
        <f>G9</f>
        <v>0</v>
      </c>
      <c r="W9" s="80">
        <f t="shared" ref="W9:W14" si="8">IF(AND(H9&gt;0,P9=""),"tempo di intervento mancante",H9*P9*Q9*V9)</f>
        <v>0</v>
      </c>
      <c r="X9" s="81">
        <f t="shared" si="5"/>
        <v>0</v>
      </c>
      <c r="Y9" s="82">
        <f t="shared" ref="Y9:Y14" si="9">IFERROR(U9*W9,"tempo di intervento mancante")</f>
        <v>0</v>
      </c>
      <c r="Z9" s="83">
        <f t="shared" si="7"/>
        <v>0</v>
      </c>
      <c r="AA9" s="12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1"/>
    </row>
    <row r="10" spans="1:53" ht="42" customHeight="1" x14ac:dyDescent="0.2">
      <c r="A10" s="11"/>
      <c r="B10" s="84" t="s">
        <v>338</v>
      </c>
      <c r="C10" s="85" t="s">
        <v>309</v>
      </c>
      <c r="D10" s="795"/>
      <c r="E10" s="87" t="s">
        <v>323</v>
      </c>
      <c r="F10" s="171" t="s">
        <v>314</v>
      </c>
      <c r="G10" s="189"/>
      <c r="H10" s="89"/>
      <c r="I10" s="190">
        <v>288.37700000000001</v>
      </c>
      <c r="J10" s="815"/>
      <c r="K10" s="818"/>
      <c r="L10" s="91">
        <f t="shared" ref="L10:L14" si="10">ROUND(I10*(1-$J$3),3)</f>
        <v>288.37700000000001</v>
      </c>
      <c r="M10" s="92">
        <f t="shared" ref="M10:M14" si="11">G10*L10*H10</f>
        <v>0</v>
      </c>
      <c r="N10" s="173">
        <f t="shared" si="2"/>
        <v>0</v>
      </c>
      <c r="O10" s="174">
        <f t="shared" si="3"/>
        <v>0</v>
      </c>
      <c r="P10" s="119"/>
      <c r="Q10" s="95"/>
      <c r="R10" s="96"/>
      <c r="S10" s="96"/>
      <c r="T10" s="96"/>
      <c r="U10" s="175"/>
      <c r="V10" s="1138">
        <f t="shared" ref="V10:V14" si="12">G10</f>
        <v>0</v>
      </c>
      <c r="W10" s="120">
        <f t="shared" si="8"/>
        <v>0</v>
      </c>
      <c r="X10" s="99">
        <f t="shared" si="5"/>
        <v>0</v>
      </c>
      <c r="Y10" s="100">
        <f t="shared" si="9"/>
        <v>0</v>
      </c>
      <c r="Z10" s="101">
        <f t="shared" si="7"/>
        <v>0</v>
      </c>
      <c r="AA10" s="12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1"/>
    </row>
    <row r="11" spans="1:53" ht="42" customHeight="1" x14ac:dyDescent="0.2">
      <c r="A11" s="11"/>
      <c r="B11" s="84" t="s">
        <v>339</v>
      </c>
      <c r="C11" s="121" t="s">
        <v>310</v>
      </c>
      <c r="D11" s="796"/>
      <c r="E11" s="87" t="s">
        <v>323</v>
      </c>
      <c r="F11" s="171" t="s">
        <v>314</v>
      </c>
      <c r="G11" s="189"/>
      <c r="H11" s="89"/>
      <c r="I11" s="191">
        <v>346.05200000000002</v>
      </c>
      <c r="J11" s="815"/>
      <c r="K11" s="818"/>
      <c r="L11" s="123">
        <f t="shared" si="10"/>
        <v>346.05200000000002</v>
      </c>
      <c r="M11" s="124">
        <f t="shared" si="11"/>
        <v>0</v>
      </c>
      <c r="N11" s="176">
        <f t="shared" si="2"/>
        <v>0</v>
      </c>
      <c r="O11" s="174">
        <f t="shared" si="3"/>
        <v>0</v>
      </c>
      <c r="P11" s="119"/>
      <c r="Q11" s="95"/>
      <c r="R11" s="96"/>
      <c r="S11" s="96"/>
      <c r="T11" s="96"/>
      <c r="U11" s="175"/>
      <c r="V11" s="1139">
        <f t="shared" si="12"/>
        <v>0</v>
      </c>
      <c r="W11" s="125">
        <f t="shared" si="8"/>
        <v>0</v>
      </c>
      <c r="X11" s="126">
        <f t="shared" si="5"/>
        <v>0</v>
      </c>
      <c r="Y11" s="127">
        <f t="shared" si="9"/>
        <v>0</v>
      </c>
      <c r="Z11" s="128">
        <f t="shared" si="7"/>
        <v>0</v>
      </c>
      <c r="AA11" s="12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1"/>
    </row>
    <row r="12" spans="1:53" ht="42" customHeight="1" x14ac:dyDescent="0.2">
      <c r="A12" s="11"/>
      <c r="B12" s="84" t="s">
        <v>320</v>
      </c>
      <c r="C12" s="121" t="s">
        <v>311</v>
      </c>
      <c r="D12" s="192" t="s">
        <v>914</v>
      </c>
      <c r="E12" s="87" t="s">
        <v>323</v>
      </c>
      <c r="F12" s="171" t="s">
        <v>315</v>
      </c>
      <c r="G12" s="189"/>
      <c r="H12" s="89"/>
      <c r="I12" s="193">
        <v>86.381</v>
      </c>
      <c r="J12" s="815"/>
      <c r="K12" s="818"/>
      <c r="L12" s="129">
        <f t="shared" si="10"/>
        <v>86.381</v>
      </c>
      <c r="M12" s="124">
        <f t="shared" si="11"/>
        <v>0</v>
      </c>
      <c r="N12" s="176">
        <f t="shared" si="2"/>
        <v>0</v>
      </c>
      <c r="O12" s="174">
        <f t="shared" si="3"/>
        <v>0</v>
      </c>
      <c r="P12" s="119"/>
      <c r="Q12" s="95"/>
      <c r="R12" s="96"/>
      <c r="S12" s="96"/>
      <c r="T12" s="96"/>
      <c r="U12" s="175"/>
      <c r="V12" s="1139">
        <f t="shared" si="12"/>
        <v>0</v>
      </c>
      <c r="W12" s="125">
        <f t="shared" si="8"/>
        <v>0</v>
      </c>
      <c r="X12" s="126">
        <f t="shared" si="5"/>
        <v>0</v>
      </c>
      <c r="Y12" s="127">
        <f t="shared" si="9"/>
        <v>0</v>
      </c>
      <c r="Z12" s="128">
        <f t="shared" si="7"/>
        <v>0</v>
      </c>
      <c r="AA12" s="12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1"/>
    </row>
    <row r="13" spans="1:53" ht="42" customHeight="1" x14ac:dyDescent="0.2">
      <c r="A13" s="11"/>
      <c r="B13" s="102" t="s">
        <v>321</v>
      </c>
      <c r="C13" s="103" t="s">
        <v>312</v>
      </c>
      <c r="D13" s="118" t="s">
        <v>915</v>
      </c>
      <c r="E13" s="105" t="s">
        <v>323</v>
      </c>
      <c r="F13" s="177" t="s">
        <v>316</v>
      </c>
      <c r="G13" s="194"/>
      <c r="H13" s="89"/>
      <c r="I13" s="193">
        <v>133.78700000000001</v>
      </c>
      <c r="J13" s="815"/>
      <c r="K13" s="818"/>
      <c r="L13" s="108">
        <f t="shared" si="10"/>
        <v>133.78700000000001</v>
      </c>
      <c r="M13" s="109">
        <f t="shared" si="11"/>
        <v>0</v>
      </c>
      <c r="N13" s="179">
        <f t="shared" si="2"/>
        <v>0</v>
      </c>
      <c r="O13" s="180">
        <f t="shared" si="3"/>
        <v>0</v>
      </c>
      <c r="P13" s="111"/>
      <c r="Q13" s="112"/>
      <c r="R13" s="113"/>
      <c r="S13" s="113"/>
      <c r="T13" s="113"/>
      <c r="U13" s="181"/>
      <c r="V13" s="1140">
        <f t="shared" si="12"/>
        <v>0</v>
      </c>
      <c r="W13" s="98">
        <f t="shared" si="8"/>
        <v>0</v>
      </c>
      <c r="X13" s="115">
        <f t="shared" si="5"/>
        <v>0</v>
      </c>
      <c r="Y13" s="116">
        <f t="shared" si="9"/>
        <v>0</v>
      </c>
      <c r="Z13" s="117">
        <f t="shared" si="7"/>
        <v>0</v>
      </c>
      <c r="AA13" s="12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1"/>
    </row>
    <row r="14" spans="1:53" ht="30.5" thickBot="1" x14ac:dyDescent="0.25">
      <c r="A14" s="11"/>
      <c r="B14" s="130" t="s">
        <v>322</v>
      </c>
      <c r="C14" s="131" t="s">
        <v>313</v>
      </c>
      <c r="D14" s="195" t="s">
        <v>916</v>
      </c>
      <c r="E14" s="133" t="s">
        <v>324</v>
      </c>
      <c r="F14" s="182" t="s">
        <v>802</v>
      </c>
      <c r="G14" s="196"/>
      <c r="H14" s="135"/>
      <c r="I14" s="197">
        <v>109.267</v>
      </c>
      <c r="J14" s="816"/>
      <c r="K14" s="819"/>
      <c r="L14" s="137">
        <f t="shared" si="10"/>
        <v>109.267</v>
      </c>
      <c r="M14" s="138">
        <f t="shared" si="11"/>
        <v>0</v>
      </c>
      <c r="N14" s="184">
        <f t="shared" si="2"/>
        <v>0</v>
      </c>
      <c r="O14" s="185">
        <f t="shared" si="3"/>
        <v>0</v>
      </c>
      <c r="P14" s="140"/>
      <c r="Q14" s="141"/>
      <c r="R14" s="142"/>
      <c r="S14" s="142"/>
      <c r="T14" s="142"/>
      <c r="U14" s="186"/>
      <c r="V14" s="1141">
        <f t="shared" si="12"/>
        <v>0</v>
      </c>
      <c r="W14" s="144">
        <f t="shared" si="8"/>
        <v>0</v>
      </c>
      <c r="X14" s="145">
        <f t="shared" si="5"/>
        <v>0</v>
      </c>
      <c r="Y14" s="146">
        <f t="shared" si="9"/>
        <v>0</v>
      </c>
      <c r="Z14" s="147">
        <f t="shared" si="7"/>
        <v>0</v>
      </c>
      <c r="AA14" s="12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1"/>
    </row>
    <row r="15" spans="1:53" ht="21.75" customHeight="1" thickBot="1" x14ac:dyDescent="0.25">
      <c r="A15" s="10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148"/>
      <c r="M15" s="149">
        <f>SUM(M3:M14)</f>
        <v>0</v>
      </c>
      <c r="N15" s="150">
        <f>SUM(N3:N14)</f>
        <v>0</v>
      </c>
      <c r="O15" s="150">
        <f>SUM(O3:O14)</f>
        <v>0</v>
      </c>
      <c r="P15" s="152"/>
      <c r="Q15" s="152"/>
      <c r="R15" s="153"/>
      <c r="S15" s="153"/>
      <c r="T15" s="153"/>
      <c r="U15" s="153"/>
      <c r="V15" s="154"/>
      <c r="W15" s="155">
        <f>SUM($W$3:$W$14)</f>
        <v>0</v>
      </c>
      <c r="X15" s="156">
        <f>SUM($X$3:$X$14)</f>
        <v>0</v>
      </c>
      <c r="Y15" s="157">
        <f>SUM($Y$3:$Y$14)</f>
        <v>0</v>
      </c>
      <c r="Z15" s="158">
        <f>SUM($Z$3:$Z$14)</f>
        <v>0</v>
      </c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1"/>
    </row>
    <row r="16" spans="1:53" ht="10.5" thickBot="1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22"/>
      <c r="N16" s="22"/>
      <c r="O16" s="22"/>
      <c r="P16" s="10"/>
      <c r="Q16" s="10"/>
      <c r="R16" s="10"/>
      <c r="S16" s="10"/>
      <c r="T16" s="10"/>
      <c r="U16" s="10"/>
      <c r="V16" s="11"/>
      <c r="W16" s="797" t="s">
        <v>86</v>
      </c>
      <c r="X16" s="798"/>
      <c r="Y16" s="799"/>
      <c r="Z16" s="159">
        <f>IFERROR(Z15/N15,0)</f>
        <v>0</v>
      </c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1"/>
    </row>
    <row r="17" spans="1:53" x14ac:dyDescent="0.2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1"/>
    </row>
    <row r="18" spans="1:53" x14ac:dyDescent="0.2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1"/>
    </row>
    <row r="19" spans="1:53" x14ac:dyDescent="0.2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1"/>
    </row>
    <row r="20" spans="1:53" x14ac:dyDescent="0.2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1"/>
    </row>
    <row r="21" spans="1:53" x14ac:dyDescent="0.2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1"/>
    </row>
    <row r="22" spans="1:53" x14ac:dyDescent="0.2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1"/>
    </row>
    <row r="23" spans="1:53" x14ac:dyDescent="0.2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1"/>
    </row>
    <row r="24" spans="1:53" x14ac:dyDescent="0.2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1"/>
    </row>
    <row r="25" spans="1:53" x14ac:dyDescent="0.2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1"/>
    </row>
    <row r="26" spans="1:53" x14ac:dyDescent="0.2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1"/>
    </row>
    <row r="27" spans="1:53" x14ac:dyDescent="0.2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1"/>
    </row>
    <row r="28" spans="1:53" x14ac:dyDescent="0.2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1"/>
    </row>
    <row r="29" spans="1:53" x14ac:dyDescent="0.2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1"/>
    </row>
    <row r="30" spans="1:53" x14ac:dyDescent="0.2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1"/>
    </row>
    <row r="31" spans="1:53" x14ac:dyDescent="0.2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1"/>
    </row>
    <row r="32" spans="1:53" x14ac:dyDescent="0.2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1"/>
    </row>
    <row r="33" spans="1:53" x14ac:dyDescent="0.2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1"/>
    </row>
    <row r="34" spans="1:53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1"/>
    </row>
    <row r="35" spans="1:53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1"/>
    </row>
    <row r="36" spans="1:53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1"/>
    </row>
    <row r="37" spans="1:53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1"/>
    </row>
    <row r="38" spans="1:53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1"/>
    </row>
    <row r="39" spans="1:53" x14ac:dyDescent="0.2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1"/>
    </row>
    <row r="40" spans="1:53" x14ac:dyDescent="0.2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1"/>
    </row>
    <row r="41" spans="1:53" x14ac:dyDescent="0.2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1"/>
    </row>
    <row r="42" spans="1:53" x14ac:dyDescent="0.2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1"/>
    </row>
    <row r="43" spans="1:53" x14ac:dyDescent="0.2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1"/>
    </row>
    <row r="44" spans="1:53" x14ac:dyDescent="0.2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1"/>
    </row>
    <row r="45" spans="1:53" x14ac:dyDescent="0.2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1"/>
    </row>
    <row r="46" spans="1:53" x14ac:dyDescent="0.2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1"/>
    </row>
    <row r="47" spans="1:53" x14ac:dyDescent="0.2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1"/>
    </row>
    <row r="48" spans="1:53" x14ac:dyDescent="0.2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1"/>
    </row>
    <row r="49" spans="1:53" x14ac:dyDescent="0.2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1"/>
    </row>
    <row r="50" spans="1:53" x14ac:dyDescent="0.2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1"/>
    </row>
    <row r="51" spans="1:53" x14ac:dyDescent="0.2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1"/>
    </row>
    <row r="52" spans="1:53" x14ac:dyDescent="0.2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1"/>
    </row>
    <row r="53" spans="1:53" x14ac:dyDescent="0.2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1"/>
    </row>
    <row r="54" spans="1:53" x14ac:dyDescent="0.2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1"/>
    </row>
    <row r="55" spans="1:53" x14ac:dyDescent="0.2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1"/>
    </row>
    <row r="56" spans="1:53" x14ac:dyDescent="0.2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1"/>
    </row>
    <row r="57" spans="1:53" x14ac:dyDescent="0.2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1"/>
    </row>
    <row r="58" spans="1:53" x14ac:dyDescent="0.2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1"/>
    </row>
    <row r="59" spans="1:53" x14ac:dyDescent="0.2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1"/>
    </row>
    <row r="60" spans="1:53" x14ac:dyDescent="0.2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1"/>
    </row>
    <row r="61" spans="1:53" x14ac:dyDescent="0.2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1"/>
    </row>
    <row r="62" spans="1:53" x14ac:dyDescent="0.2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1"/>
    </row>
    <row r="63" spans="1:53" x14ac:dyDescent="0.2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1"/>
    </row>
    <row r="64" spans="1:53" x14ac:dyDescent="0.2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1"/>
    </row>
    <row r="65" spans="1:53" x14ac:dyDescent="0.2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1"/>
    </row>
    <row r="66" spans="1:53" x14ac:dyDescent="0.2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1"/>
    </row>
    <row r="67" spans="1:53" x14ac:dyDescent="0.2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1"/>
    </row>
    <row r="68" spans="1:53" x14ac:dyDescent="0.2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1"/>
    </row>
    <row r="69" spans="1:53" x14ac:dyDescent="0.2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1"/>
    </row>
    <row r="70" spans="1:53" x14ac:dyDescent="0.2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1"/>
    </row>
    <row r="71" spans="1:53" x14ac:dyDescent="0.2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1"/>
    </row>
    <row r="72" spans="1:53" x14ac:dyDescent="0.2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1"/>
    </row>
    <row r="73" spans="1:53" x14ac:dyDescent="0.2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1"/>
    </row>
    <row r="74" spans="1:53" x14ac:dyDescent="0.2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1"/>
    </row>
    <row r="75" spans="1:53" x14ac:dyDescent="0.2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1"/>
    </row>
    <row r="76" spans="1:53" x14ac:dyDescent="0.2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1"/>
    </row>
    <row r="77" spans="1:53" x14ac:dyDescent="0.2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1"/>
    </row>
    <row r="78" spans="1:53" x14ac:dyDescent="0.2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1"/>
    </row>
    <row r="79" spans="1:53" x14ac:dyDescent="0.2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1"/>
    </row>
    <row r="80" spans="1:53" x14ac:dyDescent="0.2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1"/>
    </row>
    <row r="81" spans="1:53" x14ac:dyDescent="0.2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1"/>
    </row>
    <row r="82" spans="1:53" x14ac:dyDescent="0.2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1"/>
    </row>
    <row r="83" spans="1:53" x14ac:dyDescent="0.2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  <c r="AT83" s="23"/>
      <c r="AU83" s="23"/>
      <c r="AV83" s="23"/>
      <c r="AW83" s="23"/>
      <c r="AX83" s="23"/>
      <c r="AY83" s="23"/>
      <c r="AZ83" s="23"/>
      <c r="BA83" s="160"/>
    </row>
  </sheetData>
  <sheetProtection selectLockedCells="1"/>
  <dataConsolidate link="1"/>
  <mergeCells count="6">
    <mergeCell ref="W16:Y16"/>
    <mergeCell ref="J3:J14"/>
    <mergeCell ref="K3:K14"/>
    <mergeCell ref="D3:D5"/>
    <mergeCell ref="E3:E5"/>
    <mergeCell ref="D9:D11"/>
  </mergeCells>
  <pageMargins left="0.7" right="0.7" top="0.75" bottom="0.75" header="0.3" footer="0.3"/>
  <pageSetup paperSize="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Y129"/>
  <sheetViews>
    <sheetView zoomScaleNormal="100" workbookViewId="0">
      <selection activeCell="J3" sqref="J3:J60"/>
    </sheetView>
  </sheetViews>
  <sheetFormatPr defaultColWidth="9.1796875" defaultRowHeight="10" x14ac:dyDescent="0.2"/>
  <cols>
    <col min="1" max="1" width="1.81640625" style="30" customWidth="1"/>
    <col min="2" max="2" width="10.1796875" style="30" customWidth="1"/>
    <col min="3" max="3" width="15.7265625" style="30" customWidth="1"/>
    <col min="4" max="4" width="15.90625" style="30" customWidth="1"/>
    <col min="5" max="5" width="51" style="30" customWidth="1"/>
    <col min="6" max="6" width="16.54296875" style="30" customWidth="1"/>
    <col min="7" max="7" width="11.81640625" style="30" customWidth="1"/>
    <col min="8" max="8" width="13.453125" style="30" bestFit="1" customWidth="1"/>
    <col min="9" max="10" width="6.81640625" style="30" bestFit="1" customWidth="1"/>
    <col min="11" max="11" width="17" style="30" customWidth="1"/>
    <col min="12" max="12" width="12" style="30" bestFit="1" customWidth="1"/>
    <col min="13" max="14" width="13.54296875" style="30" customWidth="1"/>
    <col min="15" max="15" width="13.81640625" style="30" customWidth="1"/>
    <col min="16" max="16" width="9.81640625" style="30" customWidth="1"/>
    <col min="17" max="19" width="15.26953125" style="30" customWidth="1"/>
    <col min="20" max="20" width="11.26953125" style="30" customWidth="1"/>
    <col min="21" max="21" width="13.81640625" style="30" bestFit="1" customWidth="1"/>
    <col min="22" max="22" width="13.81640625" style="30" customWidth="1"/>
    <col min="23" max="23" width="15.81640625" style="30" customWidth="1"/>
    <col min="24" max="24" width="13.54296875" style="30" bestFit="1" customWidth="1"/>
    <col min="25" max="16384" width="9.1796875" style="30"/>
  </cols>
  <sheetData>
    <row r="1" spans="1:51" s="51" customFormat="1" ht="25.5" customHeight="1" thickBot="1" x14ac:dyDescent="0.4">
      <c r="A1" s="45"/>
      <c r="B1" s="46" t="s">
        <v>747</v>
      </c>
      <c r="C1" s="47"/>
      <c r="D1" s="48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9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  <c r="AR1" s="50"/>
      <c r="AS1" s="50"/>
      <c r="AT1" s="50"/>
      <c r="AU1" s="50"/>
      <c r="AV1" s="50"/>
      <c r="AW1" s="50"/>
      <c r="AX1" s="50"/>
      <c r="AY1" s="45"/>
    </row>
    <row r="2" spans="1:51" ht="74" thickBot="1" x14ac:dyDescent="0.25">
      <c r="A2" s="11"/>
      <c r="B2" s="52" t="s">
        <v>302</v>
      </c>
      <c r="C2" s="53" t="s">
        <v>307</v>
      </c>
      <c r="D2" s="53" t="s">
        <v>303</v>
      </c>
      <c r="E2" s="53" t="s">
        <v>0</v>
      </c>
      <c r="F2" s="53" t="s">
        <v>51</v>
      </c>
      <c r="G2" s="164" t="s">
        <v>686</v>
      </c>
      <c r="H2" s="60" t="s">
        <v>317</v>
      </c>
      <c r="I2" s="57" t="s">
        <v>46</v>
      </c>
      <c r="J2" s="58" t="s">
        <v>503</v>
      </c>
      <c r="K2" s="58" t="s">
        <v>318</v>
      </c>
      <c r="L2" s="59" t="s">
        <v>7</v>
      </c>
      <c r="M2" s="60" t="s">
        <v>14</v>
      </c>
      <c r="N2" s="61" t="s">
        <v>969</v>
      </c>
      <c r="O2" s="62" t="s">
        <v>888</v>
      </c>
      <c r="P2" s="63" t="s">
        <v>887</v>
      </c>
      <c r="Q2" s="63" t="s">
        <v>244</v>
      </c>
      <c r="R2" s="63" t="s">
        <v>245</v>
      </c>
      <c r="S2" s="63" t="s">
        <v>246</v>
      </c>
      <c r="T2" s="64" t="s">
        <v>268</v>
      </c>
      <c r="U2" s="58" t="s">
        <v>58</v>
      </c>
      <c r="V2" s="61" t="s">
        <v>57</v>
      </c>
      <c r="W2" s="58" t="s">
        <v>9</v>
      </c>
      <c r="X2" s="61" t="s">
        <v>10</v>
      </c>
      <c r="Y2" s="12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1"/>
    </row>
    <row r="3" spans="1:51" ht="40" x14ac:dyDescent="0.2">
      <c r="A3" s="11"/>
      <c r="B3" s="66" t="s">
        <v>549</v>
      </c>
      <c r="C3" s="825" t="s">
        <v>592</v>
      </c>
      <c r="D3" s="820" t="s">
        <v>620</v>
      </c>
      <c r="E3" s="69" t="s">
        <v>621</v>
      </c>
      <c r="F3" s="70" t="s">
        <v>857</v>
      </c>
      <c r="G3" s="71"/>
      <c r="H3" s="72">
        <v>2202.1350000000002</v>
      </c>
      <c r="I3" s="814"/>
      <c r="J3" s="817" t="s">
        <v>548</v>
      </c>
      <c r="K3" s="73">
        <f>ROUND(H3*(1-$I$3),3)</f>
        <v>2202.1350000000002</v>
      </c>
      <c r="L3" s="74">
        <f>K3*G3</f>
        <v>0</v>
      </c>
      <c r="M3" s="74">
        <f>L3*3.5</f>
        <v>0</v>
      </c>
      <c r="N3" s="75">
        <f>H3*G3*3.5</f>
        <v>0</v>
      </c>
      <c r="O3" s="76"/>
      <c r="P3" s="77"/>
      <c r="Q3" s="78"/>
      <c r="R3" s="78"/>
      <c r="S3" s="78"/>
      <c r="T3" s="79"/>
      <c r="U3" s="80">
        <f>IF(AND(G3&gt;0,O3=""),"tempo di esecuzione mancante",G3*O3*P3)</f>
        <v>0</v>
      </c>
      <c r="V3" s="81">
        <f>IFERROR(U3*3.5,"tempo di intervento mancante")</f>
        <v>0</v>
      </c>
      <c r="W3" s="82">
        <f>IFERROR(T3*U3,"tempo di intervento mancante")</f>
        <v>0</v>
      </c>
      <c r="X3" s="83">
        <f>IFERROR(W3*3.5,"tempo di intervento mancante")</f>
        <v>0</v>
      </c>
      <c r="Y3" s="12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1"/>
    </row>
    <row r="4" spans="1:51" ht="40" x14ac:dyDescent="0.2">
      <c r="A4" s="11"/>
      <c r="B4" s="84" t="s">
        <v>550</v>
      </c>
      <c r="C4" s="824"/>
      <c r="D4" s="811"/>
      <c r="E4" s="87" t="s">
        <v>622</v>
      </c>
      <c r="F4" s="88" t="s">
        <v>857</v>
      </c>
      <c r="G4" s="89"/>
      <c r="H4" s="90">
        <v>451.80700000000002</v>
      </c>
      <c r="I4" s="815"/>
      <c r="J4" s="818"/>
      <c r="K4" s="91">
        <f t="shared" ref="K4:K45" si="0">ROUND(H4*(1-$I$3),3)</f>
        <v>451.80700000000002</v>
      </c>
      <c r="L4" s="92">
        <f t="shared" ref="L4:L45" si="1">K4*G4</f>
        <v>0</v>
      </c>
      <c r="M4" s="92">
        <f t="shared" ref="M4:M60" si="2">L4*3.5</f>
        <v>0</v>
      </c>
      <c r="N4" s="93">
        <f t="shared" ref="N4:N60" si="3">H4*G4*3.5</f>
        <v>0</v>
      </c>
      <c r="O4" s="119"/>
      <c r="P4" s="95"/>
      <c r="Q4" s="96"/>
      <c r="R4" s="96"/>
      <c r="S4" s="96"/>
      <c r="T4" s="97"/>
      <c r="U4" s="120">
        <f t="shared" ref="U4:U45" si="4">IF(AND(G4&gt;0,O4=""),"tempo di esecuzione mancante",G4*O4*P4)</f>
        <v>0</v>
      </c>
      <c r="V4" s="99">
        <f t="shared" ref="V4:V60" si="5">IFERROR(U4*3.5,"tempo di intervento mancante")</f>
        <v>0</v>
      </c>
      <c r="W4" s="100">
        <f t="shared" ref="W4:W45" si="6">IFERROR(T4*U4,"tempo di intervento mancante")</f>
        <v>0</v>
      </c>
      <c r="X4" s="101">
        <f t="shared" ref="X4:X60" si="7">IFERROR(W4*3.5,"tempo di intervento mancante")</f>
        <v>0</v>
      </c>
      <c r="Y4" s="12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1"/>
    </row>
    <row r="5" spans="1:51" ht="30" x14ac:dyDescent="0.2">
      <c r="A5" s="11"/>
      <c r="B5" s="84" t="s">
        <v>551</v>
      </c>
      <c r="C5" s="121" t="s">
        <v>593</v>
      </c>
      <c r="D5" s="86" t="s">
        <v>664</v>
      </c>
      <c r="E5" s="87" t="s">
        <v>623</v>
      </c>
      <c r="F5" s="88" t="s">
        <v>858</v>
      </c>
      <c r="G5" s="89"/>
      <c r="H5" s="122">
        <v>168.917</v>
      </c>
      <c r="I5" s="815"/>
      <c r="J5" s="818"/>
      <c r="K5" s="123">
        <f t="shared" si="0"/>
        <v>168.917</v>
      </c>
      <c r="L5" s="124">
        <f t="shared" si="1"/>
        <v>0</v>
      </c>
      <c r="M5" s="124">
        <f t="shared" si="2"/>
        <v>0</v>
      </c>
      <c r="N5" s="93">
        <f t="shared" si="3"/>
        <v>0</v>
      </c>
      <c r="O5" s="119"/>
      <c r="P5" s="95"/>
      <c r="Q5" s="96"/>
      <c r="R5" s="96"/>
      <c r="S5" s="96"/>
      <c r="T5" s="97"/>
      <c r="U5" s="125">
        <f t="shared" si="4"/>
        <v>0</v>
      </c>
      <c r="V5" s="126">
        <f t="shared" si="5"/>
        <v>0</v>
      </c>
      <c r="W5" s="127">
        <f t="shared" si="6"/>
        <v>0</v>
      </c>
      <c r="X5" s="128">
        <f t="shared" si="7"/>
        <v>0</v>
      </c>
      <c r="Y5" s="12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1"/>
    </row>
    <row r="6" spans="1:51" ht="40" x14ac:dyDescent="0.2">
      <c r="A6" s="11"/>
      <c r="B6" s="84" t="s">
        <v>552</v>
      </c>
      <c r="C6" s="121" t="s">
        <v>594</v>
      </c>
      <c r="D6" s="86" t="s">
        <v>665</v>
      </c>
      <c r="E6" s="87" t="s">
        <v>624</v>
      </c>
      <c r="F6" s="88" t="s">
        <v>859</v>
      </c>
      <c r="G6" s="89"/>
      <c r="H6" s="107">
        <v>3.7050000000000001</v>
      </c>
      <c r="I6" s="815"/>
      <c r="J6" s="818"/>
      <c r="K6" s="129">
        <f t="shared" si="0"/>
        <v>3.7050000000000001</v>
      </c>
      <c r="L6" s="124">
        <f t="shared" si="1"/>
        <v>0</v>
      </c>
      <c r="M6" s="124">
        <f t="shared" si="2"/>
        <v>0</v>
      </c>
      <c r="N6" s="93">
        <f t="shared" si="3"/>
        <v>0</v>
      </c>
      <c r="O6" s="119"/>
      <c r="P6" s="95"/>
      <c r="Q6" s="96"/>
      <c r="R6" s="96"/>
      <c r="S6" s="96"/>
      <c r="T6" s="97"/>
      <c r="U6" s="125">
        <f t="shared" si="4"/>
        <v>0</v>
      </c>
      <c r="V6" s="126">
        <f t="shared" si="5"/>
        <v>0</v>
      </c>
      <c r="W6" s="127">
        <f t="shared" si="6"/>
        <v>0</v>
      </c>
      <c r="X6" s="128">
        <f t="shared" si="7"/>
        <v>0</v>
      </c>
      <c r="Y6" s="12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1"/>
    </row>
    <row r="7" spans="1:51" ht="30" x14ac:dyDescent="0.2">
      <c r="A7" s="11"/>
      <c r="B7" s="102" t="s">
        <v>553</v>
      </c>
      <c r="C7" s="823" t="s">
        <v>595</v>
      </c>
      <c r="D7" s="809" t="s">
        <v>666</v>
      </c>
      <c r="E7" s="105" t="s">
        <v>625</v>
      </c>
      <c r="F7" s="106" t="s">
        <v>860</v>
      </c>
      <c r="G7" s="89"/>
      <c r="H7" s="107">
        <v>261.54899999999998</v>
      </c>
      <c r="I7" s="815"/>
      <c r="J7" s="818"/>
      <c r="K7" s="108">
        <f t="shared" si="0"/>
        <v>261.54899999999998</v>
      </c>
      <c r="L7" s="109">
        <f t="shared" si="1"/>
        <v>0</v>
      </c>
      <c r="M7" s="109">
        <f t="shared" si="2"/>
        <v>0</v>
      </c>
      <c r="N7" s="110">
        <f t="shared" si="3"/>
        <v>0</v>
      </c>
      <c r="O7" s="111"/>
      <c r="P7" s="112"/>
      <c r="Q7" s="113"/>
      <c r="R7" s="113"/>
      <c r="S7" s="113"/>
      <c r="T7" s="114"/>
      <c r="U7" s="98">
        <f t="shared" si="4"/>
        <v>0</v>
      </c>
      <c r="V7" s="115">
        <f t="shared" si="5"/>
        <v>0</v>
      </c>
      <c r="W7" s="116">
        <f t="shared" si="6"/>
        <v>0</v>
      </c>
      <c r="X7" s="117">
        <f t="shared" si="7"/>
        <v>0</v>
      </c>
      <c r="Y7" s="12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1"/>
    </row>
    <row r="8" spans="1:51" ht="20" x14ac:dyDescent="0.2">
      <c r="A8" s="11"/>
      <c r="B8" s="102" t="s">
        <v>554</v>
      </c>
      <c r="C8" s="826"/>
      <c r="D8" s="810"/>
      <c r="E8" s="105" t="s">
        <v>626</v>
      </c>
      <c r="F8" s="106" t="s">
        <v>860</v>
      </c>
      <c r="G8" s="89"/>
      <c r="H8" s="107">
        <v>130.77500000000001</v>
      </c>
      <c r="I8" s="815"/>
      <c r="J8" s="818"/>
      <c r="K8" s="108">
        <f t="shared" si="0"/>
        <v>130.77500000000001</v>
      </c>
      <c r="L8" s="109">
        <f t="shared" si="1"/>
        <v>0</v>
      </c>
      <c r="M8" s="109">
        <f t="shared" si="2"/>
        <v>0</v>
      </c>
      <c r="N8" s="110">
        <f t="shared" si="3"/>
        <v>0</v>
      </c>
      <c r="O8" s="111"/>
      <c r="P8" s="112"/>
      <c r="Q8" s="113"/>
      <c r="R8" s="113"/>
      <c r="S8" s="113"/>
      <c r="T8" s="114"/>
      <c r="U8" s="98">
        <f t="shared" si="4"/>
        <v>0</v>
      </c>
      <c r="V8" s="115">
        <f t="shared" si="5"/>
        <v>0</v>
      </c>
      <c r="W8" s="116">
        <f t="shared" si="6"/>
        <v>0</v>
      </c>
      <c r="X8" s="117">
        <f t="shared" si="7"/>
        <v>0</v>
      </c>
      <c r="Y8" s="12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1"/>
    </row>
    <row r="9" spans="1:51" ht="30" x14ac:dyDescent="0.2">
      <c r="A9" s="11"/>
      <c r="B9" s="102" t="s">
        <v>555</v>
      </c>
      <c r="C9" s="824"/>
      <c r="D9" s="811"/>
      <c r="E9" s="105" t="s">
        <v>627</v>
      </c>
      <c r="F9" s="106" t="s">
        <v>859</v>
      </c>
      <c r="G9" s="89"/>
      <c r="H9" s="107">
        <v>1.635</v>
      </c>
      <c r="I9" s="815"/>
      <c r="J9" s="818"/>
      <c r="K9" s="108">
        <f t="shared" si="0"/>
        <v>1.635</v>
      </c>
      <c r="L9" s="109">
        <f t="shared" si="1"/>
        <v>0</v>
      </c>
      <c r="M9" s="109">
        <f t="shared" si="2"/>
        <v>0</v>
      </c>
      <c r="N9" s="110">
        <f t="shared" si="3"/>
        <v>0</v>
      </c>
      <c r="O9" s="111"/>
      <c r="P9" s="112"/>
      <c r="Q9" s="113"/>
      <c r="R9" s="113"/>
      <c r="S9" s="113"/>
      <c r="T9" s="114"/>
      <c r="U9" s="98">
        <f t="shared" si="4"/>
        <v>0</v>
      </c>
      <c r="V9" s="115">
        <f t="shared" si="5"/>
        <v>0</v>
      </c>
      <c r="W9" s="116">
        <f t="shared" si="6"/>
        <v>0</v>
      </c>
      <c r="X9" s="117">
        <f t="shared" si="7"/>
        <v>0</v>
      </c>
      <c r="Y9" s="12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1"/>
    </row>
    <row r="10" spans="1:51" ht="30" x14ac:dyDescent="0.2">
      <c r="A10" s="11"/>
      <c r="B10" s="102" t="s">
        <v>556</v>
      </c>
      <c r="C10" s="823" t="s">
        <v>596</v>
      </c>
      <c r="D10" s="809" t="s">
        <v>667</v>
      </c>
      <c r="E10" s="105" t="s">
        <v>628</v>
      </c>
      <c r="F10" s="106" t="s">
        <v>861</v>
      </c>
      <c r="G10" s="89"/>
      <c r="H10" s="107">
        <v>46.344999999999999</v>
      </c>
      <c r="I10" s="815"/>
      <c r="J10" s="818"/>
      <c r="K10" s="108">
        <f t="shared" si="0"/>
        <v>46.344999999999999</v>
      </c>
      <c r="L10" s="109">
        <f t="shared" si="1"/>
        <v>0</v>
      </c>
      <c r="M10" s="109">
        <f t="shared" si="2"/>
        <v>0</v>
      </c>
      <c r="N10" s="110">
        <f t="shared" si="3"/>
        <v>0</v>
      </c>
      <c r="O10" s="111"/>
      <c r="P10" s="112"/>
      <c r="Q10" s="113"/>
      <c r="R10" s="113"/>
      <c r="S10" s="113"/>
      <c r="T10" s="114"/>
      <c r="U10" s="98">
        <f t="shared" si="4"/>
        <v>0</v>
      </c>
      <c r="V10" s="115">
        <f t="shared" si="5"/>
        <v>0</v>
      </c>
      <c r="W10" s="116">
        <f t="shared" si="6"/>
        <v>0</v>
      </c>
      <c r="X10" s="117">
        <f t="shared" si="7"/>
        <v>0</v>
      </c>
      <c r="Y10" s="12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1"/>
    </row>
    <row r="11" spans="1:51" ht="30" x14ac:dyDescent="0.2">
      <c r="A11" s="11"/>
      <c r="B11" s="102" t="s">
        <v>557</v>
      </c>
      <c r="C11" s="824"/>
      <c r="D11" s="811"/>
      <c r="E11" s="105" t="s">
        <v>629</v>
      </c>
      <c r="F11" s="106" t="s">
        <v>861</v>
      </c>
      <c r="G11" s="89"/>
      <c r="H11" s="107">
        <v>29.826000000000001</v>
      </c>
      <c r="I11" s="815"/>
      <c r="J11" s="818"/>
      <c r="K11" s="108">
        <f t="shared" si="0"/>
        <v>29.826000000000001</v>
      </c>
      <c r="L11" s="109">
        <f t="shared" si="1"/>
        <v>0</v>
      </c>
      <c r="M11" s="109">
        <f t="shared" si="2"/>
        <v>0</v>
      </c>
      <c r="N11" s="110">
        <f t="shared" si="3"/>
        <v>0</v>
      </c>
      <c r="O11" s="111"/>
      <c r="P11" s="112"/>
      <c r="Q11" s="113"/>
      <c r="R11" s="113"/>
      <c r="S11" s="113"/>
      <c r="T11" s="114"/>
      <c r="U11" s="98">
        <f t="shared" si="4"/>
        <v>0</v>
      </c>
      <c r="V11" s="115">
        <f t="shared" si="5"/>
        <v>0</v>
      </c>
      <c r="W11" s="116">
        <f t="shared" si="6"/>
        <v>0</v>
      </c>
      <c r="X11" s="117">
        <f t="shared" si="7"/>
        <v>0</v>
      </c>
      <c r="Y11" s="12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1"/>
    </row>
    <row r="12" spans="1:51" ht="30" x14ac:dyDescent="0.2">
      <c r="A12" s="11"/>
      <c r="B12" s="102" t="s">
        <v>558</v>
      </c>
      <c r="C12" s="823" t="s">
        <v>597</v>
      </c>
      <c r="D12" s="809" t="s">
        <v>668</v>
      </c>
      <c r="E12" s="105" t="s">
        <v>630</v>
      </c>
      <c r="F12" s="106" t="s">
        <v>862</v>
      </c>
      <c r="G12" s="89"/>
      <c r="H12" s="107">
        <v>49.786000000000001</v>
      </c>
      <c r="I12" s="815"/>
      <c r="J12" s="818"/>
      <c r="K12" s="108">
        <f t="shared" si="0"/>
        <v>49.786000000000001</v>
      </c>
      <c r="L12" s="109">
        <f t="shared" si="1"/>
        <v>0</v>
      </c>
      <c r="M12" s="109">
        <f t="shared" si="2"/>
        <v>0</v>
      </c>
      <c r="N12" s="110">
        <f t="shared" si="3"/>
        <v>0</v>
      </c>
      <c r="O12" s="111"/>
      <c r="P12" s="112"/>
      <c r="Q12" s="113"/>
      <c r="R12" s="113"/>
      <c r="S12" s="113"/>
      <c r="T12" s="114"/>
      <c r="U12" s="98">
        <f t="shared" si="4"/>
        <v>0</v>
      </c>
      <c r="V12" s="115">
        <f t="shared" si="5"/>
        <v>0</v>
      </c>
      <c r="W12" s="116">
        <f t="shared" si="6"/>
        <v>0</v>
      </c>
      <c r="X12" s="117">
        <f t="shared" si="7"/>
        <v>0</v>
      </c>
      <c r="Y12" s="12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1"/>
    </row>
    <row r="13" spans="1:51" ht="30" x14ac:dyDescent="0.2">
      <c r="A13" s="11"/>
      <c r="B13" s="102" t="s">
        <v>559</v>
      </c>
      <c r="C13" s="824"/>
      <c r="D13" s="811"/>
      <c r="E13" s="105" t="s">
        <v>631</v>
      </c>
      <c r="F13" s="106" t="s">
        <v>862</v>
      </c>
      <c r="G13" s="89"/>
      <c r="H13" s="107">
        <v>33.267000000000003</v>
      </c>
      <c r="I13" s="815"/>
      <c r="J13" s="818"/>
      <c r="K13" s="108">
        <f t="shared" si="0"/>
        <v>33.267000000000003</v>
      </c>
      <c r="L13" s="109">
        <f t="shared" si="1"/>
        <v>0</v>
      </c>
      <c r="M13" s="109">
        <f t="shared" si="2"/>
        <v>0</v>
      </c>
      <c r="N13" s="110">
        <f t="shared" si="3"/>
        <v>0</v>
      </c>
      <c r="O13" s="111"/>
      <c r="P13" s="112"/>
      <c r="Q13" s="113"/>
      <c r="R13" s="113"/>
      <c r="S13" s="113"/>
      <c r="T13" s="114"/>
      <c r="U13" s="98">
        <f t="shared" si="4"/>
        <v>0</v>
      </c>
      <c r="V13" s="115">
        <f t="shared" si="5"/>
        <v>0</v>
      </c>
      <c r="W13" s="116">
        <f t="shared" si="6"/>
        <v>0</v>
      </c>
      <c r="X13" s="117">
        <f t="shared" si="7"/>
        <v>0</v>
      </c>
      <c r="Y13" s="12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1"/>
    </row>
    <row r="14" spans="1:51" ht="30" x14ac:dyDescent="0.2">
      <c r="A14" s="11"/>
      <c r="B14" s="102" t="s">
        <v>560</v>
      </c>
      <c r="C14" s="823" t="s">
        <v>598</v>
      </c>
      <c r="D14" s="809" t="s">
        <v>669</v>
      </c>
      <c r="E14" s="105" t="s">
        <v>632</v>
      </c>
      <c r="F14" s="106" t="s">
        <v>861</v>
      </c>
      <c r="G14" s="89"/>
      <c r="H14" s="107">
        <v>53.228000000000002</v>
      </c>
      <c r="I14" s="815"/>
      <c r="J14" s="818"/>
      <c r="K14" s="108">
        <f t="shared" si="0"/>
        <v>53.228000000000002</v>
      </c>
      <c r="L14" s="109">
        <f t="shared" si="1"/>
        <v>0</v>
      </c>
      <c r="M14" s="109">
        <f t="shared" si="2"/>
        <v>0</v>
      </c>
      <c r="N14" s="110">
        <f t="shared" si="3"/>
        <v>0</v>
      </c>
      <c r="O14" s="111"/>
      <c r="P14" s="112"/>
      <c r="Q14" s="113"/>
      <c r="R14" s="113"/>
      <c r="S14" s="113"/>
      <c r="T14" s="114"/>
      <c r="U14" s="98">
        <f t="shared" si="4"/>
        <v>0</v>
      </c>
      <c r="V14" s="115">
        <f t="shared" si="5"/>
        <v>0</v>
      </c>
      <c r="W14" s="116">
        <f t="shared" si="6"/>
        <v>0</v>
      </c>
      <c r="X14" s="117">
        <f t="shared" si="7"/>
        <v>0</v>
      </c>
      <c r="Y14" s="12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1"/>
    </row>
    <row r="15" spans="1:51" ht="30" x14ac:dyDescent="0.2">
      <c r="A15" s="11"/>
      <c r="B15" s="102" t="s">
        <v>561</v>
      </c>
      <c r="C15" s="824"/>
      <c r="D15" s="811"/>
      <c r="E15" s="105" t="s">
        <v>633</v>
      </c>
      <c r="F15" s="106" t="s">
        <v>861</v>
      </c>
      <c r="G15" s="89"/>
      <c r="H15" s="107">
        <v>36.709000000000003</v>
      </c>
      <c r="I15" s="815"/>
      <c r="J15" s="818"/>
      <c r="K15" s="108">
        <f t="shared" si="0"/>
        <v>36.709000000000003</v>
      </c>
      <c r="L15" s="109">
        <f t="shared" si="1"/>
        <v>0</v>
      </c>
      <c r="M15" s="109">
        <f t="shared" si="2"/>
        <v>0</v>
      </c>
      <c r="N15" s="110">
        <f t="shared" si="3"/>
        <v>0</v>
      </c>
      <c r="O15" s="111"/>
      <c r="P15" s="112"/>
      <c r="Q15" s="113"/>
      <c r="R15" s="113"/>
      <c r="S15" s="113"/>
      <c r="T15" s="114"/>
      <c r="U15" s="98">
        <f t="shared" si="4"/>
        <v>0</v>
      </c>
      <c r="V15" s="115">
        <f t="shared" si="5"/>
        <v>0</v>
      </c>
      <c r="W15" s="116">
        <f t="shared" si="6"/>
        <v>0</v>
      </c>
      <c r="X15" s="117">
        <f t="shared" si="7"/>
        <v>0</v>
      </c>
      <c r="Y15" s="12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1"/>
    </row>
    <row r="16" spans="1:51" ht="30" x14ac:dyDescent="0.2">
      <c r="A16" s="11"/>
      <c r="B16" s="102" t="s">
        <v>562</v>
      </c>
      <c r="C16" s="823" t="s">
        <v>599</v>
      </c>
      <c r="D16" s="809" t="s">
        <v>670</v>
      </c>
      <c r="E16" s="105" t="s">
        <v>634</v>
      </c>
      <c r="F16" s="106" t="s">
        <v>863</v>
      </c>
      <c r="G16" s="89"/>
      <c r="H16" s="107">
        <v>27.170999999999999</v>
      </c>
      <c r="I16" s="815"/>
      <c r="J16" s="818"/>
      <c r="K16" s="108">
        <f t="shared" si="0"/>
        <v>27.170999999999999</v>
      </c>
      <c r="L16" s="109">
        <f t="shared" si="1"/>
        <v>0</v>
      </c>
      <c r="M16" s="109">
        <f t="shared" si="2"/>
        <v>0</v>
      </c>
      <c r="N16" s="110">
        <f t="shared" si="3"/>
        <v>0</v>
      </c>
      <c r="O16" s="111"/>
      <c r="P16" s="112"/>
      <c r="Q16" s="113"/>
      <c r="R16" s="113"/>
      <c r="S16" s="113"/>
      <c r="T16" s="114"/>
      <c r="U16" s="98">
        <f t="shared" si="4"/>
        <v>0</v>
      </c>
      <c r="V16" s="115">
        <f t="shared" si="5"/>
        <v>0</v>
      </c>
      <c r="W16" s="116">
        <f t="shared" si="6"/>
        <v>0</v>
      </c>
      <c r="X16" s="117">
        <f t="shared" si="7"/>
        <v>0</v>
      </c>
      <c r="Y16" s="12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1"/>
    </row>
    <row r="17" spans="1:51" ht="30" x14ac:dyDescent="0.2">
      <c r="A17" s="11"/>
      <c r="B17" s="102" t="s">
        <v>563</v>
      </c>
      <c r="C17" s="824"/>
      <c r="D17" s="811"/>
      <c r="E17" s="105" t="s">
        <v>635</v>
      </c>
      <c r="F17" s="106" t="s">
        <v>863</v>
      </c>
      <c r="G17" s="89"/>
      <c r="H17" s="107">
        <v>10.651999999999999</v>
      </c>
      <c r="I17" s="815"/>
      <c r="J17" s="818"/>
      <c r="K17" s="108">
        <f t="shared" si="0"/>
        <v>10.651999999999999</v>
      </c>
      <c r="L17" s="109">
        <f t="shared" si="1"/>
        <v>0</v>
      </c>
      <c r="M17" s="109">
        <f t="shared" si="2"/>
        <v>0</v>
      </c>
      <c r="N17" s="110">
        <f t="shared" si="3"/>
        <v>0</v>
      </c>
      <c r="O17" s="111"/>
      <c r="P17" s="112"/>
      <c r="Q17" s="113"/>
      <c r="R17" s="113"/>
      <c r="S17" s="113"/>
      <c r="T17" s="114"/>
      <c r="U17" s="98">
        <f t="shared" si="4"/>
        <v>0</v>
      </c>
      <c r="V17" s="115">
        <f t="shared" si="5"/>
        <v>0</v>
      </c>
      <c r="W17" s="116">
        <f t="shared" si="6"/>
        <v>0</v>
      </c>
      <c r="X17" s="117">
        <f t="shared" si="7"/>
        <v>0</v>
      </c>
      <c r="Y17" s="12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1"/>
    </row>
    <row r="18" spans="1:51" ht="30" x14ac:dyDescent="0.2">
      <c r="A18" s="11"/>
      <c r="B18" s="102" t="s">
        <v>564</v>
      </c>
      <c r="C18" s="823" t="s">
        <v>600</v>
      </c>
      <c r="D18" s="809" t="s">
        <v>671</v>
      </c>
      <c r="E18" s="105" t="s">
        <v>636</v>
      </c>
      <c r="F18" s="106" t="s">
        <v>864</v>
      </c>
      <c r="G18" s="89"/>
      <c r="H18" s="107">
        <v>22.087</v>
      </c>
      <c r="I18" s="815"/>
      <c r="J18" s="818"/>
      <c r="K18" s="108">
        <f t="shared" si="0"/>
        <v>22.087</v>
      </c>
      <c r="L18" s="109">
        <f t="shared" si="1"/>
        <v>0</v>
      </c>
      <c r="M18" s="109">
        <f t="shared" si="2"/>
        <v>0</v>
      </c>
      <c r="N18" s="110">
        <f t="shared" si="3"/>
        <v>0</v>
      </c>
      <c r="O18" s="111"/>
      <c r="P18" s="112"/>
      <c r="Q18" s="113"/>
      <c r="R18" s="113"/>
      <c r="S18" s="113"/>
      <c r="T18" s="114"/>
      <c r="U18" s="98">
        <f t="shared" si="4"/>
        <v>0</v>
      </c>
      <c r="V18" s="115">
        <f t="shared" si="5"/>
        <v>0</v>
      </c>
      <c r="W18" s="116">
        <f t="shared" si="6"/>
        <v>0</v>
      </c>
      <c r="X18" s="117">
        <f t="shared" si="7"/>
        <v>0</v>
      </c>
      <c r="Y18" s="12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1"/>
    </row>
    <row r="19" spans="1:51" ht="20" x14ac:dyDescent="0.2">
      <c r="A19" s="11"/>
      <c r="B19" s="102" t="s">
        <v>565</v>
      </c>
      <c r="C19" s="824"/>
      <c r="D19" s="811"/>
      <c r="E19" s="105" t="s">
        <v>637</v>
      </c>
      <c r="F19" s="106" t="s">
        <v>864</v>
      </c>
      <c r="G19" s="89"/>
      <c r="H19" s="107">
        <v>12.2</v>
      </c>
      <c r="I19" s="815"/>
      <c r="J19" s="818"/>
      <c r="K19" s="108">
        <f t="shared" si="0"/>
        <v>12.2</v>
      </c>
      <c r="L19" s="109">
        <f t="shared" si="1"/>
        <v>0</v>
      </c>
      <c r="M19" s="109">
        <f t="shared" si="2"/>
        <v>0</v>
      </c>
      <c r="N19" s="110">
        <f t="shared" si="3"/>
        <v>0</v>
      </c>
      <c r="O19" s="111"/>
      <c r="P19" s="112"/>
      <c r="Q19" s="113"/>
      <c r="R19" s="113"/>
      <c r="S19" s="113"/>
      <c r="T19" s="114"/>
      <c r="U19" s="98">
        <f t="shared" si="4"/>
        <v>0</v>
      </c>
      <c r="V19" s="115">
        <f t="shared" si="5"/>
        <v>0</v>
      </c>
      <c r="W19" s="116">
        <f t="shared" si="6"/>
        <v>0</v>
      </c>
      <c r="X19" s="117">
        <f t="shared" si="7"/>
        <v>0</v>
      </c>
      <c r="Y19" s="12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1"/>
    </row>
    <row r="20" spans="1:51" ht="30" x14ac:dyDescent="0.2">
      <c r="A20" s="11"/>
      <c r="B20" s="102" t="s">
        <v>566</v>
      </c>
      <c r="C20" s="823" t="s">
        <v>601</v>
      </c>
      <c r="D20" s="809" t="s">
        <v>671</v>
      </c>
      <c r="E20" s="105" t="s">
        <v>638</v>
      </c>
      <c r="F20" s="106" t="s">
        <v>864</v>
      </c>
      <c r="G20" s="89"/>
      <c r="H20" s="107">
        <v>26.504999999999999</v>
      </c>
      <c r="I20" s="815"/>
      <c r="J20" s="818"/>
      <c r="K20" s="108">
        <f t="shared" si="0"/>
        <v>26.504999999999999</v>
      </c>
      <c r="L20" s="109">
        <f t="shared" si="1"/>
        <v>0</v>
      </c>
      <c r="M20" s="109">
        <f t="shared" si="2"/>
        <v>0</v>
      </c>
      <c r="N20" s="110">
        <f t="shared" si="3"/>
        <v>0</v>
      </c>
      <c r="O20" s="111"/>
      <c r="P20" s="112"/>
      <c r="Q20" s="113"/>
      <c r="R20" s="113"/>
      <c r="S20" s="113"/>
      <c r="T20" s="114"/>
      <c r="U20" s="98">
        <f t="shared" si="4"/>
        <v>0</v>
      </c>
      <c r="V20" s="115">
        <f t="shared" si="5"/>
        <v>0</v>
      </c>
      <c r="W20" s="116">
        <f t="shared" si="6"/>
        <v>0</v>
      </c>
      <c r="X20" s="117">
        <f t="shared" si="7"/>
        <v>0</v>
      </c>
      <c r="Y20" s="12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1"/>
    </row>
    <row r="21" spans="1:51" ht="21" x14ac:dyDescent="0.2">
      <c r="A21" s="11"/>
      <c r="B21" s="102" t="s">
        <v>567</v>
      </c>
      <c r="C21" s="824"/>
      <c r="D21" s="811"/>
      <c r="E21" s="105" t="s">
        <v>639</v>
      </c>
      <c r="F21" s="106" t="s">
        <v>864</v>
      </c>
      <c r="G21" s="89"/>
      <c r="H21" s="107">
        <v>14.641</v>
      </c>
      <c r="I21" s="815"/>
      <c r="J21" s="818"/>
      <c r="K21" s="108">
        <f t="shared" si="0"/>
        <v>14.641</v>
      </c>
      <c r="L21" s="109">
        <f t="shared" si="1"/>
        <v>0</v>
      </c>
      <c r="M21" s="109">
        <f t="shared" si="2"/>
        <v>0</v>
      </c>
      <c r="N21" s="110">
        <f t="shared" si="3"/>
        <v>0</v>
      </c>
      <c r="O21" s="111"/>
      <c r="P21" s="112"/>
      <c r="Q21" s="113"/>
      <c r="R21" s="113"/>
      <c r="S21" s="113"/>
      <c r="T21" s="114"/>
      <c r="U21" s="98">
        <f t="shared" si="4"/>
        <v>0</v>
      </c>
      <c r="V21" s="115">
        <f t="shared" si="5"/>
        <v>0</v>
      </c>
      <c r="W21" s="116">
        <f t="shared" si="6"/>
        <v>0</v>
      </c>
      <c r="X21" s="117">
        <f t="shared" si="7"/>
        <v>0</v>
      </c>
      <c r="Y21" s="12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1"/>
    </row>
    <row r="22" spans="1:51" ht="30" x14ac:dyDescent="0.2">
      <c r="A22" s="11"/>
      <c r="B22" s="102" t="s">
        <v>568</v>
      </c>
      <c r="C22" s="823" t="s">
        <v>602</v>
      </c>
      <c r="D22" s="809" t="s">
        <v>672</v>
      </c>
      <c r="E22" s="105" t="s">
        <v>640</v>
      </c>
      <c r="F22" s="106" t="s">
        <v>864</v>
      </c>
      <c r="G22" s="89"/>
      <c r="H22" s="107">
        <v>22.122</v>
      </c>
      <c r="I22" s="815"/>
      <c r="J22" s="818"/>
      <c r="K22" s="108">
        <f t="shared" si="0"/>
        <v>22.122</v>
      </c>
      <c r="L22" s="109">
        <f t="shared" si="1"/>
        <v>0</v>
      </c>
      <c r="M22" s="109">
        <f t="shared" si="2"/>
        <v>0</v>
      </c>
      <c r="N22" s="110">
        <f t="shared" si="3"/>
        <v>0</v>
      </c>
      <c r="O22" s="111"/>
      <c r="P22" s="112"/>
      <c r="Q22" s="113"/>
      <c r="R22" s="113"/>
      <c r="S22" s="113"/>
      <c r="T22" s="114"/>
      <c r="U22" s="98">
        <f t="shared" si="4"/>
        <v>0</v>
      </c>
      <c r="V22" s="115">
        <f t="shared" si="5"/>
        <v>0</v>
      </c>
      <c r="W22" s="116">
        <f t="shared" si="6"/>
        <v>0</v>
      </c>
      <c r="X22" s="117">
        <f t="shared" si="7"/>
        <v>0</v>
      </c>
      <c r="Y22" s="12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1"/>
    </row>
    <row r="23" spans="1:51" ht="21" x14ac:dyDescent="0.2">
      <c r="A23" s="11"/>
      <c r="B23" s="102" t="s">
        <v>569</v>
      </c>
      <c r="C23" s="824"/>
      <c r="D23" s="811"/>
      <c r="E23" s="105" t="s">
        <v>641</v>
      </c>
      <c r="F23" s="106" t="s">
        <v>864</v>
      </c>
      <c r="G23" s="89"/>
      <c r="H23" s="107">
        <v>12.234999999999999</v>
      </c>
      <c r="I23" s="815"/>
      <c r="J23" s="818"/>
      <c r="K23" s="108">
        <f t="shared" si="0"/>
        <v>12.234999999999999</v>
      </c>
      <c r="L23" s="109">
        <f t="shared" si="1"/>
        <v>0</v>
      </c>
      <c r="M23" s="109">
        <f t="shared" si="2"/>
        <v>0</v>
      </c>
      <c r="N23" s="110">
        <f t="shared" si="3"/>
        <v>0</v>
      </c>
      <c r="O23" s="111"/>
      <c r="P23" s="112"/>
      <c r="Q23" s="113"/>
      <c r="R23" s="113"/>
      <c r="S23" s="113"/>
      <c r="T23" s="114"/>
      <c r="U23" s="98">
        <f t="shared" si="4"/>
        <v>0</v>
      </c>
      <c r="V23" s="115">
        <f t="shared" si="5"/>
        <v>0</v>
      </c>
      <c r="W23" s="116">
        <f t="shared" si="6"/>
        <v>0</v>
      </c>
      <c r="X23" s="117">
        <f t="shared" si="7"/>
        <v>0</v>
      </c>
      <c r="Y23" s="12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1"/>
    </row>
    <row r="24" spans="1:51" ht="30" x14ac:dyDescent="0.2">
      <c r="A24" s="11"/>
      <c r="B24" s="102" t="s">
        <v>570</v>
      </c>
      <c r="C24" s="823" t="s">
        <v>603</v>
      </c>
      <c r="D24" s="809" t="s">
        <v>672</v>
      </c>
      <c r="E24" s="105" t="s">
        <v>642</v>
      </c>
      <c r="F24" s="106" t="s">
        <v>864</v>
      </c>
      <c r="G24" s="89"/>
      <c r="H24" s="107">
        <v>26.545999999999999</v>
      </c>
      <c r="I24" s="815"/>
      <c r="J24" s="818"/>
      <c r="K24" s="108">
        <f t="shared" si="0"/>
        <v>26.545999999999999</v>
      </c>
      <c r="L24" s="109">
        <f t="shared" si="1"/>
        <v>0</v>
      </c>
      <c r="M24" s="109">
        <f t="shared" si="2"/>
        <v>0</v>
      </c>
      <c r="N24" s="110">
        <f t="shared" si="3"/>
        <v>0</v>
      </c>
      <c r="O24" s="111"/>
      <c r="P24" s="112"/>
      <c r="Q24" s="113"/>
      <c r="R24" s="113"/>
      <c r="S24" s="113"/>
      <c r="T24" s="114"/>
      <c r="U24" s="98">
        <f t="shared" si="4"/>
        <v>0</v>
      </c>
      <c r="V24" s="115">
        <f t="shared" si="5"/>
        <v>0</v>
      </c>
      <c r="W24" s="116">
        <f t="shared" si="6"/>
        <v>0</v>
      </c>
      <c r="X24" s="117">
        <f t="shared" si="7"/>
        <v>0</v>
      </c>
      <c r="Y24" s="12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1"/>
    </row>
    <row r="25" spans="1:51" ht="21" x14ac:dyDescent="0.2">
      <c r="A25" s="11"/>
      <c r="B25" s="102" t="s">
        <v>571</v>
      </c>
      <c r="C25" s="824"/>
      <c r="D25" s="811"/>
      <c r="E25" s="105" t="s">
        <v>643</v>
      </c>
      <c r="F25" s="106" t="s">
        <v>864</v>
      </c>
      <c r="G25" s="89"/>
      <c r="H25" s="107">
        <v>14.682</v>
      </c>
      <c r="I25" s="815"/>
      <c r="J25" s="818"/>
      <c r="K25" s="108">
        <f t="shared" si="0"/>
        <v>14.682</v>
      </c>
      <c r="L25" s="109">
        <f t="shared" si="1"/>
        <v>0</v>
      </c>
      <c r="M25" s="109">
        <f t="shared" si="2"/>
        <v>0</v>
      </c>
      <c r="N25" s="110">
        <f t="shared" si="3"/>
        <v>0</v>
      </c>
      <c r="O25" s="111"/>
      <c r="P25" s="112"/>
      <c r="Q25" s="113"/>
      <c r="R25" s="113"/>
      <c r="S25" s="113"/>
      <c r="T25" s="114"/>
      <c r="U25" s="98">
        <f t="shared" si="4"/>
        <v>0</v>
      </c>
      <c r="V25" s="115">
        <f t="shared" si="5"/>
        <v>0</v>
      </c>
      <c r="W25" s="116">
        <f t="shared" si="6"/>
        <v>0</v>
      </c>
      <c r="X25" s="117">
        <f t="shared" si="7"/>
        <v>0</v>
      </c>
      <c r="Y25" s="12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1"/>
    </row>
    <row r="26" spans="1:51" ht="30" x14ac:dyDescent="0.2">
      <c r="A26" s="11"/>
      <c r="B26" s="102" t="s">
        <v>572</v>
      </c>
      <c r="C26" s="823" t="s">
        <v>604</v>
      </c>
      <c r="D26" s="809" t="s">
        <v>673</v>
      </c>
      <c r="E26" s="105" t="s">
        <v>644</v>
      </c>
      <c r="F26" s="106" t="s">
        <v>864</v>
      </c>
      <c r="G26" s="89"/>
      <c r="H26" s="107">
        <v>22.841999999999999</v>
      </c>
      <c r="I26" s="815"/>
      <c r="J26" s="818"/>
      <c r="K26" s="108">
        <f t="shared" si="0"/>
        <v>22.841999999999999</v>
      </c>
      <c r="L26" s="109">
        <f t="shared" si="1"/>
        <v>0</v>
      </c>
      <c r="M26" s="109">
        <f t="shared" si="2"/>
        <v>0</v>
      </c>
      <c r="N26" s="110">
        <f t="shared" si="3"/>
        <v>0</v>
      </c>
      <c r="O26" s="111"/>
      <c r="P26" s="112"/>
      <c r="Q26" s="113"/>
      <c r="R26" s="113"/>
      <c r="S26" s="113"/>
      <c r="T26" s="114"/>
      <c r="U26" s="98">
        <f t="shared" si="4"/>
        <v>0</v>
      </c>
      <c r="V26" s="115">
        <f t="shared" si="5"/>
        <v>0</v>
      </c>
      <c r="W26" s="116">
        <f t="shared" si="6"/>
        <v>0</v>
      </c>
      <c r="X26" s="117">
        <f t="shared" si="7"/>
        <v>0</v>
      </c>
      <c r="Y26" s="12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1"/>
    </row>
    <row r="27" spans="1:51" ht="21" x14ac:dyDescent="0.2">
      <c r="A27" s="11"/>
      <c r="B27" s="102" t="s">
        <v>573</v>
      </c>
      <c r="C27" s="824"/>
      <c r="D27" s="811"/>
      <c r="E27" s="105" t="s">
        <v>645</v>
      </c>
      <c r="F27" s="106" t="s">
        <v>864</v>
      </c>
      <c r="G27" s="89"/>
      <c r="H27" s="107">
        <v>12.956</v>
      </c>
      <c r="I27" s="815"/>
      <c r="J27" s="818"/>
      <c r="K27" s="108">
        <f t="shared" si="0"/>
        <v>12.956</v>
      </c>
      <c r="L27" s="109">
        <f t="shared" si="1"/>
        <v>0</v>
      </c>
      <c r="M27" s="109">
        <f t="shared" si="2"/>
        <v>0</v>
      </c>
      <c r="N27" s="110">
        <f t="shared" si="3"/>
        <v>0</v>
      </c>
      <c r="O27" s="111"/>
      <c r="P27" s="112"/>
      <c r="Q27" s="113"/>
      <c r="R27" s="113"/>
      <c r="S27" s="113"/>
      <c r="T27" s="114"/>
      <c r="U27" s="98">
        <f t="shared" si="4"/>
        <v>0</v>
      </c>
      <c r="V27" s="115">
        <f t="shared" si="5"/>
        <v>0</v>
      </c>
      <c r="W27" s="116">
        <f t="shared" si="6"/>
        <v>0</v>
      </c>
      <c r="X27" s="117">
        <f t="shared" si="7"/>
        <v>0</v>
      </c>
      <c r="Y27" s="12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1"/>
    </row>
    <row r="28" spans="1:51" ht="21" customHeight="1" x14ac:dyDescent="0.2">
      <c r="A28" s="11"/>
      <c r="B28" s="102" t="s">
        <v>574</v>
      </c>
      <c r="C28" s="823" t="s">
        <v>605</v>
      </c>
      <c r="D28" s="809" t="s">
        <v>673</v>
      </c>
      <c r="E28" s="105" t="s">
        <v>646</v>
      </c>
      <c r="F28" s="106" t="s">
        <v>864</v>
      </c>
      <c r="G28" s="89"/>
      <c r="H28" s="107">
        <v>27.411000000000001</v>
      </c>
      <c r="I28" s="815"/>
      <c r="J28" s="818"/>
      <c r="K28" s="108">
        <f t="shared" si="0"/>
        <v>27.411000000000001</v>
      </c>
      <c r="L28" s="109">
        <f t="shared" si="1"/>
        <v>0</v>
      </c>
      <c r="M28" s="109">
        <f t="shared" si="2"/>
        <v>0</v>
      </c>
      <c r="N28" s="110">
        <f t="shared" si="3"/>
        <v>0</v>
      </c>
      <c r="O28" s="111"/>
      <c r="P28" s="112"/>
      <c r="Q28" s="113"/>
      <c r="R28" s="113"/>
      <c r="S28" s="113"/>
      <c r="T28" s="114"/>
      <c r="U28" s="98">
        <f t="shared" si="4"/>
        <v>0</v>
      </c>
      <c r="V28" s="115">
        <f t="shared" si="5"/>
        <v>0</v>
      </c>
      <c r="W28" s="116">
        <f t="shared" si="6"/>
        <v>0</v>
      </c>
      <c r="X28" s="117">
        <f t="shared" si="7"/>
        <v>0</v>
      </c>
      <c r="Y28" s="12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1"/>
    </row>
    <row r="29" spans="1:51" ht="21" x14ac:dyDescent="0.2">
      <c r="A29" s="11"/>
      <c r="B29" s="102" t="s">
        <v>575</v>
      </c>
      <c r="C29" s="824"/>
      <c r="D29" s="811"/>
      <c r="E29" s="105" t="s">
        <v>647</v>
      </c>
      <c r="F29" s="106" t="s">
        <v>864</v>
      </c>
      <c r="G29" s="89"/>
      <c r="H29" s="107">
        <v>15.547000000000001</v>
      </c>
      <c r="I29" s="815"/>
      <c r="J29" s="818"/>
      <c r="K29" s="108">
        <f t="shared" si="0"/>
        <v>15.547000000000001</v>
      </c>
      <c r="L29" s="109">
        <f t="shared" si="1"/>
        <v>0</v>
      </c>
      <c r="M29" s="109">
        <f t="shared" si="2"/>
        <v>0</v>
      </c>
      <c r="N29" s="110">
        <f t="shared" si="3"/>
        <v>0</v>
      </c>
      <c r="O29" s="111"/>
      <c r="P29" s="112"/>
      <c r="Q29" s="113"/>
      <c r="R29" s="113"/>
      <c r="S29" s="113"/>
      <c r="T29" s="114"/>
      <c r="U29" s="98">
        <f t="shared" si="4"/>
        <v>0</v>
      </c>
      <c r="V29" s="115">
        <f t="shared" si="5"/>
        <v>0</v>
      </c>
      <c r="W29" s="116">
        <f t="shared" si="6"/>
        <v>0</v>
      </c>
      <c r="X29" s="117">
        <f t="shared" si="7"/>
        <v>0</v>
      </c>
      <c r="Y29" s="12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1"/>
    </row>
    <row r="30" spans="1:51" ht="30" x14ac:dyDescent="0.2">
      <c r="A30" s="11"/>
      <c r="B30" s="102" t="s">
        <v>576</v>
      </c>
      <c r="C30" s="103" t="s">
        <v>606</v>
      </c>
      <c r="D30" s="104" t="s">
        <v>674</v>
      </c>
      <c r="E30" s="105" t="s">
        <v>648</v>
      </c>
      <c r="F30" s="106" t="s">
        <v>853</v>
      </c>
      <c r="G30" s="89"/>
      <c r="H30" s="107">
        <v>211.41900000000001</v>
      </c>
      <c r="I30" s="815"/>
      <c r="J30" s="818"/>
      <c r="K30" s="108">
        <f t="shared" si="0"/>
        <v>211.41900000000001</v>
      </c>
      <c r="L30" s="109">
        <f t="shared" si="1"/>
        <v>0</v>
      </c>
      <c r="M30" s="109">
        <f t="shared" si="2"/>
        <v>0</v>
      </c>
      <c r="N30" s="110">
        <f t="shared" si="3"/>
        <v>0</v>
      </c>
      <c r="O30" s="111"/>
      <c r="P30" s="112"/>
      <c r="Q30" s="113"/>
      <c r="R30" s="113"/>
      <c r="S30" s="113"/>
      <c r="T30" s="114"/>
      <c r="U30" s="98">
        <f t="shared" si="4"/>
        <v>0</v>
      </c>
      <c r="V30" s="115">
        <f t="shared" si="5"/>
        <v>0</v>
      </c>
      <c r="W30" s="116">
        <f t="shared" si="6"/>
        <v>0</v>
      </c>
      <c r="X30" s="117">
        <f t="shared" si="7"/>
        <v>0</v>
      </c>
      <c r="Y30" s="12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1"/>
    </row>
    <row r="31" spans="1:51" ht="40" x14ac:dyDescent="0.2">
      <c r="A31" s="11"/>
      <c r="B31" s="102" t="s">
        <v>577</v>
      </c>
      <c r="C31" s="103" t="s">
        <v>607</v>
      </c>
      <c r="D31" s="104" t="s">
        <v>675</v>
      </c>
      <c r="E31" s="105" t="s">
        <v>649</v>
      </c>
      <c r="F31" s="106" t="s">
        <v>865</v>
      </c>
      <c r="G31" s="89"/>
      <c r="H31" s="107">
        <v>20.706</v>
      </c>
      <c r="I31" s="815"/>
      <c r="J31" s="818"/>
      <c r="K31" s="108">
        <f t="shared" si="0"/>
        <v>20.706</v>
      </c>
      <c r="L31" s="109">
        <f t="shared" si="1"/>
        <v>0</v>
      </c>
      <c r="M31" s="109">
        <f t="shared" si="2"/>
        <v>0</v>
      </c>
      <c r="N31" s="110">
        <f t="shared" si="3"/>
        <v>0</v>
      </c>
      <c r="O31" s="111"/>
      <c r="P31" s="112"/>
      <c r="Q31" s="113"/>
      <c r="R31" s="113"/>
      <c r="S31" s="113"/>
      <c r="T31" s="114"/>
      <c r="U31" s="98">
        <f t="shared" si="4"/>
        <v>0</v>
      </c>
      <c r="V31" s="115">
        <f t="shared" si="5"/>
        <v>0</v>
      </c>
      <c r="W31" s="116">
        <f t="shared" si="6"/>
        <v>0</v>
      </c>
      <c r="X31" s="117">
        <f t="shared" si="7"/>
        <v>0</v>
      </c>
      <c r="Y31" s="12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1"/>
    </row>
    <row r="32" spans="1:51" ht="30" x14ac:dyDescent="0.2">
      <c r="A32" s="11"/>
      <c r="B32" s="102" t="s">
        <v>578</v>
      </c>
      <c r="C32" s="103" t="s">
        <v>608</v>
      </c>
      <c r="D32" s="104" t="s">
        <v>676</v>
      </c>
      <c r="E32" s="105" t="s">
        <v>650</v>
      </c>
      <c r="F32" s="106" t="s">
        <v>865</v>
      </c>
      <c r="G32" s="89"/>
      <c r="H32" s="107">
        <v>25.065000000000001</v>
      </c>
      <c r="I32" s="815"/>
      <c r="J32" s="818"/>
      <c r="K32" s="108">
        <f t="shared" si="0"/>
        <v>25.065000000000001</v>
      </c>
      <c r="L32" s="109">
        <f t="shared" si="1"/>
        <v>0</v>
      </c>
      <c r="M32" s="109">
        <f t="shared" si="2"/>
        <v>0</v>
      </c>
      <c r="N32" s="110">
        <f t="shared" si="3"/>
        <v>0</v>
      </c>
      <c r="O32" s="111"/>
      <c r="P32" s="112"/>
      <c r="Q32" s="113"/>
      <c r="R32" s="113"/>
      <c r="S32" s="113"/>
      <c r="T32" s="114"/>
      <c r="U32" s="98">
        <f t="shared" si="4"/>
        <v>0</v>
      </c>
      <c r="V32" s="115">
        <f t="shared" si="5"/>
        <v>0</v>
      </c>
      <c r="W32" s="116">
        <f t="shared" si="6"/>
        <v>0</v>
      </c>
      <c r="X32" s="117">
        <f t="shared" si="7"/>
        <v>0</v>
      </c>
      <c r="Y32" s="12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1"/>
    </row>
    <row r="33" spans="1:51" ht="40" x14ac:dyDescent="0.2">
      <c r="A33" s="11"/>
      <c r="B33" s="102" t="s">
        <v>579</v>
      </c>
      <c r="C33" s="103" t="s">
        <v>609</v>
      </c>
      <c r="D33" s="104" t="s">
        <v>677</v>
      </c>
      <c r="E33" s="105" t="s">
        <v>651</v>
      </c>
      <c r="F33" s="106" t="s">
        <v>837</v>
      </c>
      <c r="G33" s="89"/>
      <c r="H33" s="107">
        <v>0.16300000000000001</v>
      </c>
      <c r="I33" s="815"/>
      <c r="J33" s="818"/>
      <c r="K33" s="108">
        <f t="shared" si="0"/>
        <v>0.16300000000000001</v>
      </c>
      <c r="L33" s="109">
        <f t="shared" si="1"/>
        <v>0</v>
      </c>
      <c r="M33" s="109">
        <f t="shared" si="2"/>
        <v>0</v>
      </c>
      <c r="N33" s="110">
        <f t="shared" si="3"/>
        <v>0</v>
      </c>
      <c r="O33" s="111"/>
      <c r="P33" s="112"/>
      <c r="Q33" s="113"/>
      <c r="R33" s="113"/>
      <c r="S33" s="113"/>
      <c r="T33" s="114"/>
      <c r="U33" s="98">
        <f t="shared" si="4"/>
        <v>0</v>
      </c>
      <c r="V33" s="115">
        <f t="shared" si="5"/>
        <v>0</v>
      </c>
      <c r="W33" s="116">
        <f t="shared" si="6"/>
        <v>0</v>
      </c>
      <c r="X33" s="117">
        <f t="shared" si="7"/>
        <v>0</v>
      </c>
      <c r="Y33" s="12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1"/>
    </row>
    <row r="34" spans="1:51" ht="60" x14ac:dyDescent="0.2">
      <c r="A34" s="11"/>
      <c r="B34" s="102" t="s">
        <v>580</v>
      </c>
      <c r="C34" s="103" t="s">
        <v>610</v>
      </c>
      <c r="D34" s="104" t="s">
        <v>678</v>
      </c>
      <c r="E34" s="105" t="s">
        <v>652</v>
      </c>
      <c r="F34" s="106" t="s">
        <v>893</v>
      </c>
      <c r="G34" s="89"/>
      <c r="H34" s="107">
        <v>86.052000000000007</v>
      </c>
      <c r="I34" s="815"/>
      <c r="J34" s="818"/>
      <c r="K34" s="108">
        <f t="shared" si="0"/>
        <v>86.052000000000007</v>
      </c>
      <c r="L34" s="109">
        <f t="shared" si="1"/>
        <v>0</v>
      </c>
      <c r="M34" s="109">
        <f t="shared" si="2"/>
        <v>0</v>
      </c>
      <c r="N34" s="110">
        <f t="shared" si="3"/>
        <v>0</v>
      </c>
      <c r="O34" s="111"/>
      <c r="P34" s="112"/>
      <c r="Q34" s="113"/>
      <c r="R34" s="113"/>
      <c r="S34" s="113"/>
      <c r="T34" s="114"/>
      <c r="U34" s="98">
        <f t="shared" si="4"/>
        <v>0</v>
      </c>
      <c r="V34" s="115">
        <f t="shared" si="5"/>
        <v>0</v>
      </c>
      <c r="W34" s="116">
        <f t="shared" si="6"/>
        <v>0</v>
      </c>
      <c r="X34" s="117">
        <f t="shared" si="7"/>
        <v>0</v>
      </c>
      <c r="Y34" s="12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1"/>
    </row>
    <row r="35" spans="1:51" ht="20" x14ac:dyDescent="0.2">
      <c r="A35" s="11"/>
      <c r="B35" s="102" t="s">
        <v>581</v>
      </c>
      <c r="C35" s="103" t="s">
        <v>611</v>
      </c>
      <c r="D35" s="104" t="s">
        <v>679</v>
      </c>
      <c r="E35" s="105" t="s">
        <v>653</v>
      </c>
      <c r="F35" s="106" t="s">
        <v>866</v>
      </c>
      <c r="G35" s="89"/>
      <c r="H35" s="107">
        <v>69.745999999999995</v>
      </c>
      <c r="I35" s="815"/>
      <c r="J35" s="818"/>
      <c r="K35" s="108">
        <f t="shared" si="0"/>
        <v>69.745999999999995</v>
      </c>
      <c r="L35" s="109">
        <f t="shared" si="1"/>
        <v>0</v>
      </c>
      <c r="M35" s="109">
        <f t="shared" si="2"/>
        <v>0</v>
      </c>
      <c r="N35" s="110">
        <f t="shared" si="3"/>
        <v>0</v>
      </c>
      <c r="O35" s="111"/>
      <c r="P35" s="112"/>
      <c r="Q35" s="113"/>
      <c r="R35" s="113"/>
      <c r="S35" s="113"/>
      <c r="T35" s="114"/>
      <c r="U35" s="98">
        <f t="shared" si="4"/>
        <v>0</v>
      </c>
      <c r="V35" s="115">
        <f t="shared" si="5"/>
        <v>0</v>
      </c>
      <c r="W35" s="116">
        <f t="shared" si="6"/>
        <v>0</v>
      </c>
      <c r="X35" s="117">
        <f t="shared" si="7"/>
        <v>0</v>
      </c>
      <c r="Y35" s="12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1"/>
    </row>
    <row r="36" spans="1:51" ht="30" x14ac:dyDescent="0.2">
      <c r="A36" s="11"/>
      <c r="B36" s="102" t="s">
        <v>582</v>
      </c>
      <c r="C36" s="103" t="s">
        <v>612</v>
      </c>
      <c r="D36" s="104" t="s">
        <v>680</v>
      </c>
      <c r="E36" s="105" t="s">
        <v>654</v>
      </c>
      <c r="F36" s="106" t="s">
        <v>867</v>
      </c>
      <c r="G36" s="89"/>
      <c r="H36" s="107">
        <v>141.672</v>
      </c>
      <c r="I36" s="815"/>
      <c r="J36" s="818"/>
      <c r="K36" s="108">
        <f t="shared" si="0"/>
        <v>141.672</v>
      </c>
      <c r="L36" s="109">
        <f t="shared" si="1"/>
        <v>0</v>
      </c>
      <c r="M36" s="109">
        <f t="shared" si="2"/>
        <v>0</v>
      </c>
      <c r="N36" s="110">
        <f t="shared" si="3"/>
        <v>0</v>
      </c>
      <c r="O36" s="111"/>
      <c r="P36" s="112"/>
      <c r="Q36" s="113"/>
      <c r="R36" s="113"/>
      <c r="S36" s="113"/>
      <c r="T36" s="114"/>
      <c r="U36" s="98">
        <f t="shared" si="4"/>
        <v>0</v>
      </c>
      <c r="V36" s="115">
        <f t="shared" si="5"/>
        <v>0</v>
      </c>
      <c r="W36" s="116">
        <f t="shared" si="6"/>
        <v>0</v>
      </c>
      <c r="X36" s="117">
        <f t="shared" si="7"/>
        <v>0</v>
      </c>
      <c r="Y36" s="12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1"/>
    </row>
    <row r="37" spans="1:51" ht="21" customHeight="1" x14ac:dyDescent="0.2">
      <c r="A37" s="11"/>
      <c r="B37" s="102" t="s">
        <v>583</v>
      </c>
      <c r="C37" s="823" t="s">
        <v>613</v>
      </c>
      <c r="D37" s="809" t="s">
        <v>681</v>
      </c>
      <c r="E37" s="105" t="s">
        <v>655</v>
      </c>
      <c r="F37" s="106" t="s">
        <v>842</v>
      </c>
      <c r="G37" s="89"/>
      <c r="H37" s="107">
        <v>63.207999999999998</v>
      </c>
      <c r="I37" s="815"/>
      <c r="J37" s="818"/>
      <c r="K37" s="108">
        <f t="shared" si="0"/>
        <v>63.207999999999998</v>
      </c>
      <c r="L37" s="109">
        <f t="shared" si="1"/>
        <v>0</v>
      </c>
      <c r="M37" s="109">
        <f t="shared" si="2"/>
        <v>0</v>
      </c>
      <c r="N37" s="110">
        <f t="shared" si="3"/>
        <v>0</v>
      </c>
      <c r="O37" s="111"/>
      <c r="P37" s="112"/>
      <c r="Q37" s="113"/>
      <c r="R37" s="113"/>
      <c r="S37" s="113"/>
      <c r="T37" s="114"/>
      <c r="U37" s="98">
        <f t="shared" si="4"/>
        <v>0</v>
      </c>
      <c r="V37" s="115">
        <f t="shared" si="5"/>
        <v>0</v>
      </c>
      <c r="W37" s="116">
        <f t="shared" si="6"/>
        <v>0</v>
      </c>
      <c r="X37" s="117">
        <f t="shared" si="7"/>
        <v>0</v>
      </c>
      <c r="Y37" s="12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1"/>
    </row>
    <row r="38" spans="1:51" ht="21" x14ac:dyDescent="0.2">
      <c r="A38" s="11"/>
      <c r="B38" s="102" t="s">
        <v>584</v>
      </c>
      <c r="C38" s="824"/>
      <c r="D38" s="811"/>
      <c r="E38" s="105" t="s">
        <v>656</v>
      </c>
      <c r="F38" s="106" t="s">
        <v>842</v>
      </c>
      <c r="G38" s="89"/>
      <c r="H38" s="107">
        <v>21.795999999999999</v>
      </c>
      <c r="I38" s="815"/>
      <c r="J38" s="818"/>
      <c r="K38" s="108">
        <f t="shared" si="0"/>
        <v>21.795999999999999</v>
      </c>
      <c r="L38" s="109">
        <f t="shared" si="1"/>
        <v>0</v>
      </c>
      <c r="M38" s="109">
        <f t="shared" si="2"/>
        <v>0</v>
      </c>
      <c r="N38" s="110">
        <f t="shared" si="3"/>
        <v>0</v>
      </c>
      <c r="O38" s="111"/>
      <c r="P38" s="112"/>
      <c r="Q38" s="113"/>
      <c r="R38" s="113"/>
      <c r="S38" s="113"/>
      <c r="T38" s="114"/>
      <c r="U38" s="98">
        <f t="shared" si="4"/>
        <v>0</v>
      </c>
      <c r="V38" s="115">
        <f t="shared" si="5"/>
        <v>0</v>
      </c>
      <c r="W38" s="116">
        <f t="shared" si="6"/>
        <v>0</v>
      </c>
      <c r="X38" s="117">
        <f t="shared" si="7"/>
        <v>0</v>
      </c>
      <c r="Y38" s="12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1"/>
    </row>
    <row r="39" spans="1:51" ht="21" customHeight="1" x14ac:dyDescent="0.2">
      <c r="A39" s="11"/>
      <c r="B39" s="102" t="s">
        <v>585</v>
      </c>
      <c r="C39" s="823" t="s">
        <v>614</v>
      </c>
      <c r="D39" s="809" t="s">
        <v>682</v>
      </c>
      <c r="E39" s="105" t="s">
        <v>657</v>
      </c>
      <c r="F39" s="106" t="s">
        <v>842</v>
      </c>
      <c r="G39" s="89"/>
      <c r="H39" s="107">
        <v>100.696</v>
      </c>
      <c r="I39" s="815"/>
      <c r="J39" s="818"/>
      <c r="K39" s="108">
        <f t="shared" si="0"/>
        <v>100.696</v>
      </c>
      <c r="L39" s="109">
        <f t="shared" si="1"/>
        <v>0</v>
      </c>
      <c r="M39" s="109">
        <f t="shared" si="2"/>
        <v>0</v>
      </c>
      <c r="N39" s="110">
        <f t="shared" si="3"/>
        <v>0</v>
      </c>
      <c r="O39" s="111"/>
      <c r="P39" s="112"/>
      <c r="Q39" s="113"/>
      <c r="R39" s="113"/>
      <c r="S39" s="113"/>
      <c r="T39" s="114"/>
      <c r="U39" s="98">
        <f t="shared" si="4"/>
        <v>0</v>
      </c>
      <c r="V39" s="115">
        <f t="shared" si="5"/>
        <v>0</v>
      </c>
      <c r="W39" s="116">
        <f t="shared" si="6"/>
        <v>0</v>
      </c>
      <c r="X39" s="117">
        <f t="shared" si="7"/>
        <v>0</v>
      </c>
      <c r="Y39" s="12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1"/>
    </row>
    <row r="40" spans="1:51" ht="21" x14ac:dyDescent="0.2">
      <c r="A40" s="11"/>
      <c r="B40" s="102" t="s">
        <v>586</v>
      </c>
      <c r="C40" s="824"/>
      <c r="D40" s="811"/>
      <c r="E40" s="105" t="s">
        <v>658</v>
      </c>
      <c r="F40" s="106" t="s">
        <v>842</v>
      </c>
      <c r="G40" s="89"/>
      <c r="H40" s="107">
        <v>40.54</v>
      </c>
      <c r="I40" s="815"/>
      <c r="J40" s="818"/>
      <c r="K40" s="108">
        <f t="shared" si="0"/>
        <v>40.54</v>
      </c>
      <c r="L40" s="109">
        <f t="shared" si="1"/>
        <v>0</v>
      </c>
      <c r="M40" s="109">
        <f t="shared" si="2"/>
        <v>0</v>
      </c>
      <c r="N40" s="110">
        <f t="shared" si="3"/>
        <v>0</v>
      </c>
      <c r="O40" s="111"/>
      <c r="P40" s="112"/>
      <c r="Q40" s="113"/>
      <c r="R40" s="113"/>
      <c r="S40" s="113"/>
      <c r="T40" s="114"/>
      <c r="U40" s="98">
        <f t="shared" si="4"/>
        <v>0</v>
      </c>
      <c r="V40" s="115">
        <f t="shared" si="5"/>
        <v>0</v>
      </c>
      <c r="W40" s="116">
        <f t="shared" si="6"/>
        <v>0</v>
      </c>
      <c r="X40" s="117">
        <f t="shared" si="7"/>
        <v>0</v>
      </c>
      <c r="Y40" s="12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1"/>
    </row>
    <row r="41" spans="1:51" ht="60" x14ac:dyDescent="0.2">
      <c r="A41" s="11"/>
      <c r="B41" s="102" t="s">
        <v>587</v>
      </c>
      <c r="C41" s="103" t="s">
        <v>615</v>
      </c>
      <c r="D41" s="104" t="s">
        <v>683</v>
      </c>
      <c r="E41" s="105" t="s">
        <v>659</v>
      </c>
      <c r="F41" s="106" t="s">
        <v>837</v>
      </c>
      <c r="G41" s="89"/>
      <c r="H41" s="107">
        <v>0.161</v>
      </c>
      <c r="I41" s="815"/>
      <c r="J41" s="818"/>
      <c r="K41" s="108">
        <f t="shared" si="0"/>
        <v>0.161</v>
      </c>
      <c r="L41" s="109">
        <f t="shared" si="1"/>
        <v>0</v>
      </c>
      <c r="M41" s="109">
        <f t="shared" si="2"/>
        <v>0</v>
      </c>
      <c r="N41" s="110">
        <f t="shared" si="3"/>
        <v>0</v>
      </c>
      <c r="O41" s="111"/>
      <c r="P41" s="112"/>
      <c r="Q41" s="113"/>
      <c r="R41" s="113"/>
      <c r="S41" s="113"/>
      <c r="T41" s="114"/>
      <c r="U41" s="98">
        <f t="shared" si="4"/>
        <v>0</v>
      </c>
      <c r="V41" s="115">
        <f t="shared" si="5"/>
        <v>0</v>
      </c>
      <c r="W41" s="116">
        <f t="shared" si="6"/>
        <v>0</v>
      </c>
      <c r="X41" s="117">
        <f t="shared" si="7"/>
        <v>0</v>
      </c>
      <c r="Y41" s="12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1"/>
    </row>
    <row r="42" spans="1:51" ht="30" x14ac:dyDescent="0.2">
      <c r="A42" s="11"/>
      <c r="B42" s="102" t="s">
        <v>588</v>
      </c>
      <c r="C42" s="103" t="s">
        <v>616</v>
      </c>
      <c r="D42" s="104" t="s">
        <v>684</v>
      </c>
      <c r="E42" s="105" t="s">
        <v>660</v>
      </c>
      <c r="F42" s="106" t="s">
        <v>837</v>
      </c>
      <c r="G42" s="89"/>
      <c r="H42" s="107">
        <v>0.217</v>
      </c>
      <c r="I42" s="815"/>
      <c r="J42" s="818"/>
      <c r="K42" s="108">
        <f t="shared" si="0"/>
        <v>0.217</v>
      </c>
      <c r="L42" s="109">
        <f t="shared" si="1"/>
        <v>0</v>
      </c>
      <c r="M42" s="109">
        <f t="shared" si="2"/>
        <v>0</v>
      </c>
      <c r="N42" s="110">
        <f t="shared" si="3"/>
        <v>0</v>
      </c>
      <c r="O42" s="111"/>
      <c r="P42" s="112"/>
      <c r="Q42" s="113"/>
      <c r="R42" s="113"/>
      <c r="S42" s="113"/>
      <c r="T42" s="114"/>
      <c r="U42" s="98">
        <f t="shared" si="4"/>
        <v>0</v>
      </c>
      <c r="V42" s="115">
        <f t="shared" si="5"/>
        <v>0</v>
      </c>
      <c r="W42" s="116">
        <f t="shared" si="6"/>
        <v>0</v>
      </c>
      <c r="X42" s="117">
        <f t="shared" si="7"/>
        <v>0</v>
      </c>
      <c r="Y42" s="12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1"/>
    </row>
    <row r="43" spans="1:51" ht="30" x14ac:dyDescent="0.2">
      <c r="A43" s="11"/>
      <c r="B43" s="102" t="s">
        <v>589</v>
      </c>
      <c r="C43" s="103" t="s">
        <v>617</v>
      </c>
      <c r="D43" s="809" t="s">
        <v>685</v>
      </c>
      <c r="E43" s="105" t="s">
        <v>661</v>
      </c>
      <c r="F43" s="106" t="s">
        <v>868</v>
      </c>
      <c r="G43" s="89"/>
      <c r="H43" s="107">
        <v>30.513999999999999</v>
      </c>
      <c r="I43" s="815"/>
      <c r="J43" s="818"/>
      <c r="K43" s="108">
        <f t="shared" si="0"/>
        <v>30.513999999999999</v>
      </c>
      <c r="L43" s="109">
        <f t="shared" si="1"/>
        <v>0</v>
      </c>
      <c r="M43" s="109">
        <f t="shared" si="2"/>
        <v>0</v>
      </c>
      <c r="N43" s="110">
        <f t="shared" si="3"/>
        <v>0</v>
      </c>
      <c r="O43" s="111"/>
      <c r="P43" s="112"/>
      <c r="Q43" s="113"/>
      <c r="R43" s="113"/>
      <c r="S43" s="113"/>
      <c r="T43" s="114"/>
      <c r="U43" s="98">
        <f t="shared" si="4"/>
        <v>0</v>
      </c>
      <c r="V43" s="115">
        <f t="shared" si="5"/>
        <v>0</v>
      </c>
      <c r="W43" s="116">
        <f t="shared" si="6"/>
        <v>0</v>
      </c>
      <c r="X43" s="117">
        <f t="shared" si="7"/>
        <v>0</v>
      </c>
      <c r="Y43" s="12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1"/>
    </row>
    <row r="44" spans="1:51" ht="30" x14ac:dyDescent="0.2">
      <c r="A44" s="11"/>
      <c r="B44" s="102" t="s">
        <v>590</v>
      </c>
      <c r="C44" s="103" t="s">
        <v>618</v>
      </c>
      <c r="D44" s="810"/>
      <c r="E44" s="105" t="s">
        <v>662</v>
      </c>
      <c r="F44" s="106" t="s">
        <v>868</v>
      </c>
      <c r="G44" s="89"/>
      <c r="H44" s="107">
        <v>69.417000000000002</v>
      </c>
      <c r="I44" s="815"/>
      <c r="J44" s="818"/>
      <c r="K44" s="108">
        <f t="shared" si="0"/>
        <v>69.417000000000002</v>
      </c>
      <c r="L44" s="109">
        <f t="shared" si="1"/>
        <v>0</v>
      </c>
      <c r="M44" s="109">
        <f t="shared" si="2"/>
        <v>0</v>
      </c>
      <c r="N44" s="110">
        <f t="shared" si="3"/>
        <v>0</v>
      </c>
      <c r="O44" s="111"/>
      <c r="P44" s="112"/>
      <c r="Q44" s="113"/>
      <c r="R44" s="113"/>
      <c r="S44" s="113"/>
      <c r="T44" s="114"/>
      <c r="U44" s="98">
        <f t="shared" si="4"/>
        <v>0</v>
      </c>
      <c r="V44" s="115">
        <f t="shared" si="5"/>
        <v>0</v>
      </c>
      <c r="W44" s="116">
        <f t="shared" si="6"/>
        <v>0</v>
      </c>
      <c r="X44" s="117">
        <f t="shared" si="7"/>
        <v>0</v>
      </c>
      <c r="Y44" s="12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1"/>
    </row>
    <row r="45" spans="1:51" ht="35.5" customHeight="1" thickBot="1" x14ac:dyDescent="0.25">
      <c r="A45" s="11"/>
      <c r="B45" s="130" t="s">
        <v>591</v>
      </c>
      <c r="C45" s="131" t="s">
        <v>619</v>
      </c>
      <c r="D45" s="827"/>
      <c r="E45" s="133" t="s">
        <v>663</v>
      </c>
      <c r="F45" s="134" t="s">
        <v>868</v>
      </c>
      <c r="G45" s="89"/>
      <c r="H45" s="107">
        <v>128.10400000000001</v>
      </c>
      <c r="I45" s="815"/>
      <c r="J45" s="818"/>
      <c r="K45" s="137">
        <f t="shared" si="0"/>
        <v>128.10400000000001</v>
      </c>
      <c r="L45" s="138">
        <f t="shared" si="1"/>
        <v>0</v>
      </c>
      <c r="M45" s="138">
        <f t="shared" si="2"/>
        <v>0</v>
      </c>
      <c r="N45" s="139">
        <f t="shared" si="3"/>
        <v>0</v>
      </c>
      <c r="O45" s="140"/>
      <c r="P45" s="141"/>
      <c r="Q45" s="142"/>
      <c r="R45" s="142"/>
      <c r="S45" s="142"/>
      <c r="T45" s="143"/>
      <c r="U45" s="144">
        <f t="shared" si="4"/>
        <v>0</v>
      </c>
      <c r="V45" s="145">
        <f t="shared" si="5"/>
        <v>0</v>
      </c>
      <c r="W45" s="146">
        <f t="shared" si="6"/>
        <v>0</v>
      </c>
      <c r="X45" s="147">
        <f t="shared" si="7"/>
        <v>0</v>
      </c>
      <c r="Y45" s="12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1"/>
    </row>
    <row r="46" spans="1:51" ht="61.5" customHeight="1" x14ac:dyDescent="0.2">
      <c r="A46" s="11"/>
      <c r="B46" s="66" t="s">
        <v>687</v>
      </c>
      <c r="C46" s="67" t="s">
        <v>688</v>
      </c>
      <c r="D46" s="68" t="s">
        <v>717</v>
      </c>
      <c r="E46" s="69" t="s">
        <v>726</v>
      </c>
      <c r="F46" s="70" t="s">
        <v>869</v>
      </c>
      <c r="G46" s="71"/>
      <c r="H46" s="188">
        <v>10.349</v>
      </c>
      <c r="I46" s="815"/>
      <c r="J46" s="818"/>
      <c r="K46" s="73">
        <f t="shared" ref="K46:K60" si="8">ROUND(H46*(1-$I$3),3)</f>
        <v>10.349</v>
      </c>
      <c r="L46" s="74">
        <f t="shared" ref="L46:L60" si="9">K46*G46</f>
        <v>0</v>
      </c>
      <c r="M46" s="74">
        <f t="shared" si="2"/>
        <v>0</v>
      </c>
      <c r="N46" s="75">
        <f t="shared" si="3"/>
        <v>0</v>
      </c>
      <c r="O46" s="76"/>
      <c r="P46" s="77"/>
      <c r="Q46" s="78"/>
      <c r="R46" s="78"/>
      <c r="S46" s="78"/>
      <c r="T46" s="79"/>
      <c r="U46" s="80">
        <f t="shared" ref="U46:U60" si="10">IF(AND(G46&gt;0,O46=""),"tempo di esecuzione mancante",G46*O46*P46)</f>
        <v>0</v>
      </c>
      <c r="V46" s="81">
        <f t="shared" si="5"/>
        <v>0</v>
      </c>
      <c r="W46" s="82">
        <f t="shared" ref="W46:W60" si="11">IFERROR(T46*U46,"tempo di intervento mancante")</f>
        <v>0</v>
      </c>
      <c r="X46" s="83">
        <f t="shared" si="7"/>
        <v>0</v>
      </c>
      <c r="Y46" s="12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1"/>
    </row>
    <row r="47" spans="1:51" ht="61.5" customHeight="1" x14ac:dyDescent="0.2">
      <c r="A47" s="11"/>
      <c r="B47" s="84" t="s">
        <v>689</v>
      </c>
      <c r="C47" s="85" t="s">
        <v>690</v>
      </c>
      <c r="D47" s="86" t="s">
        <v>718</v>
      </c>
      <c r="E47" s="87" t="s">
        <v>727</v>
      </c>
      <c r="F47" s="88" t="s">
        <v>870</v>
      </c>
      <c r="G47" s="89"/>
      <c r="H47" s="190">
        <v>890.97900000000004</v>
      </c>
      <c r="I47" s="815"/>
      <c r="J47" s="818"/>
      <c r="K47" s="91">
        <f t="shared" si="8"/>
        <v>890.97900000000004</v>
      </c>
      <c r="L47" s="92">
        <f t="shared" si="9"/>
        <v>0</v>
      </c>
      <c r="M47" s="92">
        <f t="shared" si="2"/>
        <v>0</v>
      </c>
      <c r="N47" s="93">
        <f t="shared" si="3"/>
        <v>0</v>
      </c>
      <c r="O47" s="119"/>
      <c r="P47" s="95"/>
      <c r="Q47" s="96"/>
      <c r="R47" s="96"/>
      <c r="S47" s="96"/>
      <c r="T47" s="97"/>
      <c r="U47" s="120">
        <f t="shared" si="10"/>
        <v>0</v>
      </c>
      <c r="V47" s="99">
        <f t="shared" si="5"/>
        <v>0</v>
      </c>
      <c r="W47" s="100">
        <f t="shared" si="11"/>
        <v>0</v>
      </c>
      <c r="X47" s="101">
        <f t="shared" si="7"/>
        <v>0</v>
      </c>
      <c r="Y47" s="12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1"/>
    </row>
    <row r="48" spans="1:51" ht="61.5" customHeight="1" x14ac:dyDescent="0.2">
      <c r="A48" s="11"/>
      <c r="B48" s="84" t="s">
        <v>691</v>
      </c>
      <c r="C48" s="121" t="s">
        <v>692</v>
      </c>
      <c r="D48" s="86" t="s">
        <v>719</v>
      </c>
      <c r="E48" s="87" t="s">
        <v>728</v>
      </c>
      <c r="F48" s="88" t="s">
        <v>871</v>
      </c>
      <c r="G48" s="89"/>
      <c r="H48" s="191">
        <v>20.649000000000001</v>
      </c>
      <c r="I48" s="815"/>
      <c r="J48" s="818"/>
      <c r="K48" s="123">
        <f t="shared" si="8"/>
        <v>20.649000000000001</v>
      </c>
      <c r="L48" s="124">
        <f t="shared" si="9"/>
        <v>0</v>
      </c>
      <c r="M48" s="124">
        <f t="shared" si="2"/>
        <v>0</v>
      </c>
      <c r="N48" s="93">
        <f t="shared" si="3"/>
        <v>0</v>
      </c>
      <c r="O48" s="119"/>
      <c r="P48" s="95"/>
      <c r="Q48" s="96"/>
      <c r="R48" s="96"/>
      <c r="S48" s="96"/>
      <c r="T48" s="97"/>
      <c r="U48" s="125">
        <f t="shared" si="10"/>
        <v>0</v>
      </c>
      <c r="V48" s="126">
        <f t="shared" si="5"/>
        <v>0</v>
      </c>
      <c r="W48" s="127">
        <f t="shared" si="11"/>
        <v>0</v>
      </c>
      <c r="X48" s="128">
        <f t="shared" si="7"/>
        <v>0</v>
      </c>
      <c r="Y48" s="12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1"/>
    </row>
    <row r="49" spans="1:51" ht="38.5" customHeight="1" x14ac:dyDescent="0.2">
      <c r="A49" s="11"/>
      <c r="B49" s="102" t="s">
        <v>693</v>
      </c>
      <c r="C49" s="103" t="s">
        <v>694</v>
      </c>
      <c r="D49" s="104" t="s">
        <v>720</v>
      </c>
      <c r="E49" s="105" t="s">
        <v>729</v>
      </c>
      <c r="F49" s="106" t="s">
        <v>872</v>
      </c>
      <c r="G49" s="89"/>
      <c r="H49" s="191">
        <v>5.3209999999999997</v>
      </c>
      <c r="I49" s="815"/>
      <c r="J49" s="818"/>
      <c r="K49" s="199">
        <f t="shared" si="8"/>
        <v>5.3209999999999997</v>
      </c>
      <c r="L49" s="109">
        <f t="shared" si="9"/>
        <v>0</v>
      </c>
      <c r="M49" s="109">
        <f t="shared" si="2"/>
        <v>0</v>
      </c>
      <c r="N49" s="110">
        <f t="shared" si="3"/>
        <v>0</v>
      </c>
      <c r="O49" s="111"/>
      <c r="P49" s="112"/>
      <c r="Q49" s="113"/>
      <c r="R49" s="113"/>
      <c r="S49" s="113"/>
      <c r="T49" s="114"/>
      <c r="U49" s="98">
        <f t="shared" si="10"/>
        <v>0</v>
      </c>
      <c r="V49" s="115">
        <f t="shared" si="5"/>
        <v>0</v>
      </c>
      <c r="W49" s="116">
        <f t="shared" si="11"/>
        <v>0</v>
      </c>
      <c r="X49" s="117">
        <f t="shared" si="7"/>
        <v>0</v>
      </c>
      <c r="Y49" s="12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1"/>
    </row>
    <row r="50" spans="1:51" ht="38.5" customHeight="1" x14ac:dyDescent="0.2">
      <c r="A50" s="11"/>
      <c r="B50" s="102" t="s">
        <v>695</v>
      </c>
      <c r="C50" s="103" t="s">
        <v>696</v>
      </c>
      <c r="D50" s="104" t="s">
        <v>720</v>
      </c>
      <c r="E50" s="105" t="s">
        <v>730</v>
      </c>
      <c r="F50" s="106" t="s">
        <v>872</v>
      </c>
      <c r="G50" s="89"/>
      <c r="H50" s="191">
        <v>3.552</v>
      </c>
      <c r="I50" s="815"/>
      <c r="J50" s="818"/>
      <c r="K50" s="199">
        <f t="shared" si="8"/>
        <v>3.552</v>
      </c>
      <c r="L50" s="109">
        <f t="shared" si="9"/>
        <v>0</v>
      </c>
      <c r="M50" s="109">
        <f t="shared" si="2"/>
        <v>0</v>
      </c>
      <c r="N50" s="110">
        <f t="shared" si="3"/>
        <v>0</v>
      </c>
      <c r="O50" s="111"/>
      <c r="P50" s="112"/>
      <c r="Q50" s="113"/>
      <c r="R50" s="113"/>
      <c r="S50" s="113"/>
      <c r="T50" s="114"/>
      <c r="U50" s="98">
        <f t="shared" si="10"/>
        <v>0</v>
      </c>
      <c r="V50" s="115">
        <f t="shared" si="5"/>
        <v>0</v>
      </c>
      <c r="W50" s="116">
        <f t="shared" si="11"/>
        <v>0</v>
      </c>
      <c r="X50" s="117">
        <f t="shared" si="7"/>
        <v>0</v>
      </c>
      <c r="Y50" s="12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1"/>
    </row>
    <row r="51" spans="1:51" ht="38.5" customHeight="1" x14ac:dyDescent="0.2">
      <c r="A51" s="11"/>
      <c r="B51" s="102" t="s">
        <v>697</v>
      </c>
      <c r="C51" s="103" t="s">
        <v>698</v>
      </c>
      <c r="D51" s="104" t="s">
        <v>721</v>
      </c>
      <c r="E51" s="105" t="s">
        <v>731</v>
      </c>
      <c r="F51" s="106" t="s">
        <v>872</v>
      </c>
      <c r="G51" s="89"/>
      <c r="H51" s="191">
        <v>4.8129999999999997</v>
      </c>
      <c r="I51" s="815"/>
      <c r="J51" s="818"/>
      <c r="K51" s="199">
        <f t="shared" si="8"/>
        <v>4.8129999999999997</v>
      </c>
      <c r="L51" s="109">
        <f t="shared" si="9"/>
        <v>0</v>
      </c>
      <c r="M51" s="109">
        <f t="shared" si="2"/>
        <v>0</v>
      </c>
      <c r="N51" s="110">
        <f t="shared" si="3"/>
        <v>0</v>
      </c>
      <c r="O51" s="111"/>
      <c r="P51" s="112"/>
      <c r="Q51" s="113"/>
      <c r="R51" s="113"/>
      <c r="S51" s="113"/>
      <c r="T51" s="114"/>
      <c r="U51" s="98">
        <f t="shared" si="10"/>
        <v>0</v>
      </c>
      <c r="V51" s="115">
        <f t="shared" si="5"/>
        <v>0</v>
      </c>
      <c r="W51" s="116">
        <f t="shared" si="11"/>
        <v>0</v>
      </c>
      <c r="X51" s="117">
        <f t="shared" si="7"/>
        <v>0</v>
      </c>
      <c r="Y51" s="12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1"/>
    </row>
    <row r="52" spans="1:51" ht="38.5" customHeight="1" x14ac:dyDescent="0.2">
      <c r="A52" s="11"/>
      <c r="B52" s="102" t="s">
        <v>699</v>
      </c>
      <c r="C52" s="103" t="s">
        <v>700</v>
      </c>
      <c r="D52" s="104" t="s">
        <v>721</v>
      </c>
      <c r="E52" s="105" t="s">
        <v>732</v>
      </c>
      <c r="F52" s="106" t="s">
        <v>872</v>
      </c>
      <c r="G52" s="89"/>
      <c r="H52" s="191">
        <v>2.952</v>
      </c>
      <c r="I52" s="815"/>
      <c r="J52" s="818"/>
      <c r="K52" s="199">
        <f t="shared" si="8"/>
        <v>2.952</v>
      </c>
      <c r="L52" s="109">
        <f t="shared" si="9"/>
        <v>0</v>
      </c>
      <c r="M52" s="109">
        <f t="shared" si="2"/>
        <v>0</v>
      </c>
      <c r="N52" s="110">
        <f t="shared" si="3"/>
        <v>0</v>
      </c>
      <c r="O52" s="111"/>
      <c r="P52" s="112"/>
      <c r="Q52" s="113"/>
      <c r="R52" s="113"/>
      <c r="S52" s="113"/>
      <c r="T52" s="114"/>
      <c r="U52" s="98">
        <f t="shared" si="10"/>
        <v>0</v>
      </c>
      <c r="V52" s="115">
        <f t="shared" si="5"/>
        <v>0</v>
      </c>
      <c r="W52" s="116">
        <f t="shared" si="11"/>
        <v>0</v>
      </c>
      <c r="X52" s="117">
        <f t="shared" si="7"/>
        <v>0</v>
      </c>
      <c r="Y52" s="12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1"/>
    </row>
    <row r="53" spans="1:51" ht="38.5" customHeight="1" x14ac:dyDescent="0.2">
      <c r="A53" s="11"/>
      <c r="B53" s="102" t="s">
        <v>701</v>
      </c>
      <c r="C53" s="103" t="s">
        <v>702</v>
      </c>
      <c r="D53" s="104" t="s">
        <v>722</v>
      </c>
      <c r="E53" s="105" t="s">
        <v>733</v>
      </c>
      <c r="F53" s="106" t="s">
        <v>872</v>
      </c>
      <c r="G53" s="89"/>
      <c r="H53" s="191">
        <v>12.879</v>
      </c>
      <c r="I53" s="815"/>
      <c r="J53" s="818"/>
      <c r="K53" s="199">
        <f t="shared" si="8"/>
        <v>12.879</v>
      </c>
      <c r="L53" s="109">
        <f t="shared" si="9"/>
        <v>0</v>
      </c>
      <c r="M53" s="109">
        <f t="shared" si="2"/>
        <v>0</v>
      </c>
      <c r="N53" s="110">
        <f t="shared" si="3"/>
        <v>0</v>
      </c>
      <c r="O53" s="111"/>
      <c r="P53" s="112"/>
      <c r="Q53" s="113"/>
      <c r="R53" s="113"/>
      <c r="S53" s="113"/>
      <c r="T53" s="114"/>
      <c r="U53" s="98">
        <f t="shared" si="10"/>
        <v>0</v>
      </c>
      <c r="V53" s="115">
        <f t="shared" si="5"/>
        <v>0</v>
      </c>
      <c r="W53" s="116">
        <f t="shared" si="11"/>
        <v>0</v>
      </c>
      <c r="X53" s="117">
        <f t="shared" si="7"/>
        <v>0</v>
      </c>
      <c r="Y53" s="12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1"/>
    </row>
    <row r="54" spans="1:51" ht="38.5" customHeight="1" x14ac:dyDescent="0.2">
      <c r="A54" s="11"/>
      <c r="B54" s="102" t="s">
        <v>703</v>
      </c>
      <c r="C54" s="103" t="s">
        <v>704</v>
      </c>
      <c r="D54" s="104" t="s">
        <v>722</v>
      </c>
      <c r="E54" s="105" t="s">
        <v>734</v>
      </c>
      <c r="F54" s="106" t="s">
        <v>872</v>
      </c>
      <c r="G54" s="89"/>
      <c r="H54" s="191">
        <v>4.5890000000000004</v>
      </c>
      <c r="I54" s="815"/>
      <c r="J54" s="818"/>
      <c r="K54" s="199">
        <f t="shared" si="8"/>
        <v>4.5890000000000004</v>
      </c>
      <c r="L54" s="109">
        <f t="shared" si="9"/>
        <v>0</v>
      </c>
      <c r="M54" s="109">
        <f t="shared" si="2"/>
        <v>0</v>
      </c>
      <c r="N54" s="110">
        <f t="shared" si="3"/>
        <v>0</v>
      </c>
      <c r="O54" s="111"/>
      <c r="P54" s="112"/>
      <c r="Q54" s="113"/>
      <c r="R54" s="113"/>
      <c r="S54" s="113"/>
      <c r="T54" s="114"/>
      <c r="U54" s="98">
        <f t="shared" si="10"/>
        <v>0</v>
      </c>
      <c r="V54" s="115">
        <f t="shared" si="5"/>
        <v>0</v>
      </c>
      <c r="W54" s="116">
        <f t="shared" si="11"/>
        <v>0</v>
      </c>
      <c r="X54" s="117">
        <f t="shared" si="7"/>
        <v>0</v>
      </c>
      <c r="Y54" s="12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1"/>
    </row>
    <row r="55" spans="1:51" ht="38.5" customHeight="1" x14ac:dyDescent="0.2">
      <c r="A55" s="11"/>
      <c r="B55" s="102" t="s">
        <v>705</v>
      </c>
      <c r="C55" s="103" t="s">
        <v>706</v>
      </c>
      <c r="D55" s="104" t="s">
        <v>723</v>
      </c>
      <c r="E55" s="105" t="s">
        <v>735</v>
      </c>
      <c r="F55" s="106" t="s">
        <v>873</v>
      </c>
      <c r="G55" s="89"/>
      <c r="H55" s="191">
        <v>11.815</v>
      </c>
      <c r="I55" s="815"/>
      <c r="J55" s="818"/>
      <c r="K55" s="199">
        <f t="shared" si="8"/>
        <v>11.815</v>
      </c>
      <c r="L55" s="109">
        <f t="shared" si="9"/>
        <v>0</v>
      </c>
      <c r="M55" s="109">
        <f t="shared" si="2"/>
        <v>0</v>
      </c>
      <c r="N55" s="110">
        <f t="shared" si="3"/>
        <v>0</v>
      </c>
      <c r="O55" s="111"/>
      <c r="P55" s="112"/>
      <c r="Q55" s="113"/>
      <c r="R55" s="113"/>
      <c r="S55" s="113"/>
      <c r="T55" s="114"/>
      <c r="U55" s="98">
        <f t="shared" si="10"/>
        <v>0</v>
      </c>
      <c r="V55" s="115">
        <f t="shared" si="5"/>
        <v>0</v>
      </c>
      <c r="W55" s="116">
        <f t="shared" si="11"/>
        <v>0</v>
      </c>
      <c r="X55" s="117">
        <f t="shared" si="7"/>
        <v>0</v>
      </c>
      <c r="Y55" s="12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1"/>
    </row>
    <row r="56" spans="1:51" ht="38.5" customHeight="1" x14ac:dyDescent="0.2">
      <c r="A56" s="11"/>
      <c r="B56" s="102" t="s">
        <v>707</v>
      </c>
      <c r="C56" s="103" t="s">
        <v>708</v>
      </c>
      <c r="D56" s="104" t="s">
        <v>723</v>
      </c>
      <c r="E56" s="105" t="s">
        <v>736</v>
      </c>
      <c r="F56" s="106" t="s">
        <v>873</v>
      </c>
      <c r="G56" s="89"/>
      <c r="H56" s="191">
        <v>4.8250000000000002</v>
      </c>
      <c r="I56" s="815"/>
      <c r="J56" s="818"/>
      <c r="K56" s="199">
        <f t="shared" si="8"/>
        <v>4.8250000000000002</v>
      </c>
      <c r="L56" s="109">
        <f t="shared" si="9"/>
        <v>0</v>
      </c>
      <c r="M56" s="109">
        <f t="shared" si="2"/>
        <v>0</v>
      </c>
      <c r="N56" s="110">
        <f t="shared" si="3"/>
        <v>0</v>
      </c>
      <c r="O56" s="111"/>
      <c r="P56" s="112"/>
      <c r="Q56" s="113"/>
      <c r="R56" s="113"/>
      <c r="S56" s="113"/>
      <c r="T56" s="114"/>
      <c r="U56" s="98">
        <f t="shared" si="10"/>
        <v>0</v>
      </c>
      <c r="V56" s="115">
        <f t="shared" si="5"/>
        <v>0</v>
      </c>
      <c r="W56" s="116">
        <f t="shared" si="11"/>
        <v>0</v>
      </c>
      <c r="X56" s="117">
        <f t="shared" si="7"/>
        <v>0</v>
      </c>
      <c r="Y56" s="12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1"/>
    </row>
    <row r="57" spans="1:51" ht="38.5" customHeight="1" x14ac:dyDescent="0.2">
      <c r="A57" s="11"/>
      <c r="B57" s="102" t="s">
        <v>709</v>
      </c>
      <c r="C57" s="103" t="s">
        <v>710</v>
      </c>
      <c r="D57" s="104" t="s">
        <v>724</v>
      </c>
      <c r="E57" s="105" t="s">
        <v>737</v>
      </c>
      <c r="F57" s="106" t="s">
        <v>873</v>
      </c>
      <c r="G57" s="89"/>
      <c r="H57" s="191">
        <v>10.656000000000001</v>
      </c>
      <c r="I57" s="815"/>
      <c r="J57" s="818"/>
      <c r="K57" s="199">
        <f t="shared" si="8"/>
        <v>10.656000000000001</v>
      </c>
      <c r="L57" s="109">
        <f t="shared" si="9"/>
        <v>0</v>
      </c>
      <c r="M57" s="109">
        <f t="shared" si="2"/>
        <v>0</v>
      </c>
      <c r="N57" s="110">
        <f t="shared" si="3"/>
        <v>0</v>
      </c>
      <c r="O57" s="111"/>
      <c r="P57" s="112"/>
      <c r="Q57" s="113"/>
      <c r="R57" s="113"/>
      <c r="S57" s="113"/>
      <c r="T57" s="114"/>
      <c r="U57" s="98">
        <f t="shared" si="10"/>
        <v>0</v>
      </c>
      <c r="V57" s="115">
        <f t="shared" si="5"/>
        <v>0</v>
      </c>
      <c r="W57" s="116">
        <f t="shared" si="11"/>
        <v>0</v>
      </c>
      <c r="X57" s="117">
        <f t="shared" si="7"/>
        <v>0</v>
      </c>
      <c r="Y57" s="12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1"/>
    </row>
    <row r="58" spans="1:51" ht="38.5" customHeight="1" x14ac:dyDescent="0.2">
      <c r="A58" s="11"/>
      <c r="B58" s="102" t="s">
        <v>711</v>
      </c>
      <c r="C58" s="103" t="s">
        <v>712</v>
      </c>
      <c r="D58" s="104" t="s">
        <v>724</v>
      </c>
      <c r="E58" s="105" t="s">
        <v>738</v>
      </c>
      <c r="F58" s="106" t="s">
        <v>873</v>
      </c>
      <c r="G58" s="89"/>
      <c r="H58" s="191">
        <v>3.6419999999999999</v>
      </c>
      <c r="I58" s="815"/>
      <c r="J58" s="818"/>
      <c r="K58" s="199">
        <f t="shared" si="8"/>
        <v>3.6419999999999999</v>
      </c>
      <c r="L58" s="109">
        <f t="shared" si="9"/>
        <v>0</v>
      </c>
      <c r="M58" s="109">
        <f t="shared" si="2"/>
        <v>0</v>
      </c>
      <c r="N58" s="110">
        <f t="shared" si="3"/>
        <v>0</v>
      </c>
      <c r="O58" s="111"/>
      <c r="P58" s="112"/>
      <c r="Q58" s="113"/>
      <c r="R58" s="113"/>
      <c r="S58" s="113"/>
      <c r="T58" s="114"/>
      <c r="U58" s="98">
        <f t="shared" si="10"/>
        <v>0</v>
      </c>
      <c r="V58" s="115">
        <f t="shared" si="5"/>
        <v>0</v>
      </c>
      <c r="W58" s="116">
        <f t="shared" si="11"/>
        <v>0</v>
      </c>
      <c r="X58" s="117">
        <f t="shared" si="7"/>
        <v>0</v>
      </c>
      <c r="Y58" s="12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1"/>
    </row>
    <row r="59" spans="1:51" ht="38.5" customHeight="1" x14ac:dyDescent="0.2">
      <c r="A59" s="11"/>
      <c r="B59" s="102" t="s">
        <v>713</v>
      </c>
      <c r="C59" s="103" t="s">
        <v>714</v>
      </c>
      <c r="D59" s="104" t="s">
        <v>725</v>
      </c>
      <c r="E59" s="105" t="s">
        <v>739</v>
      </c>
      <c r="F59" s="106" t="s">
        <v>873</v>
      </c>
      <c r="G59" s="89"/>
      <c r="H59" s="191">
        <v>24.032</v>
      </c>
      <c r="I59" s="815"/>
      <c r="J59" s="818"/>
      <c r="K59" s="199">
        <f t="shared" si="8"/>
        <v>24.032</v>
      </c>
      <c r="L59" s="109">
        <f t="shared" si="9"/>
        <v>0</v>
      </c>
      <c r="M59" s="109">
        <f t="shared" si="2"/>
        <v>0</v>
      </c>
      <c r="N59" s="110">
        <f t="shared" si="3"/>
        <v>0</v>
      </c>
      <c r="O59" s="111"/>
      <c r="P59" s="112"/>
      <c r="Q59" s="113"/>
      <c r="R59" s="113"/>
      <c r="S59" s="113"/>
      <c r="T59" s="114"/>
      <c r="U59" s="98">
        <f t="shared" si="10"/>
        <v>0</v>
      </c>
      <c r="V59" s="115">
        <f t="shared" si="5"/>
        <v>0</v>
      </c>
      <c r="W59" s="116">
        <f t="shared" si="11"/>
        <v>0</v>
      </c>
      <c r="X59" s="117">
        <f t="shared" si="7"/>
        <v>0</v>
      </c>
      <c r="Y59" s="12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1"/>
    </row>
    <row r="60" spans="1:51" ht="38.5" customHeight="1" thickBot="1" x14ac:dyDescent="0.25">
      <c r="A60" s="11"/>
      <c r="B60" s="130" t="s">
        <v>715</v>
      </c>
      <c r="C60" s="131" t="s">
        <v>716</v>
      </c>
      <c r="D60" s="132" t="s">
        <v>725</v>
      </c>
      <c r="E60" s="133" t="s">
        <v>740</v>
      </c>
      <c r="F60" s="134" t="s">
        <v>873</v>
      </c>
      <c r="G60" s="135"/>
      <c r="H60" s="197">
        <v>6.6219999999999999</v>
      </c>
      <c r="I60" s="816"/>
      <c r="J60" s="819"/>
      <c r="K60" s="137">
        <f t="shared" si="8"/>
        <v>6.6219999999999999</v>
      </c>
      <c r="L60" s="138">
        <f t="shared" si="9"/>
        <v>0</v>
      </c>
      <c r="M60" s="138">
        <f t="shared" si="2"/>
        <v>0</v>
      </c>
      <c r="N60" s="139">
        <f t="shared" si="3"/>
        <v>0</v>
      </c>
      <c r="O60" s="140"/>
      <c r="P60" s="141"/>
      <c r="Q60" s="142"/>
      <c r="R60" s="142"/>
      <c r="S60" s="142"/>
      <c r="T60" s="143"/>
      <c r="U60" s="144">
        <f t="shared" si="10"/>
        <v>0</v>
      </c>
      <c r="V60" s="145">
        <f t="shared" si="5"/>
        <v>0</v>
      </c>
      <c r="W60" s="146">
        <f t="shared" si="11"/>
        <v>0</v>
      </c>
      <c r="X60" s="147">
        <f t="shared" si="7"/>
        <v>0</v>
      </c>
      <c r="Y60" s="12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1"/>
    </row>
    <row r="61" spans="1:51" ht="25.5" customHeight="1" thickBot="1" x14ac:dyDescent="0.25">
      <c r="A61" s="10"/>
      <c r="B61" s="22"/>
      <c r="C61" s="22"/>
      <c r="D61" s="22"/>
      <c r="E61" s="22"/>
      <c r="F61" s="22"/>
      <c r="G61" s="22"/>
      <c r="H61" s="22"/>
      <c r="I61" s="22"/>
      <c r="J61" s="22"/>
      <c r="K61" s="148"/>
      <c r="L61" s="149">
        <f>SUM(L3:L60)</f>
        <v>0</v>
      </c>
      <c r="M61" s="150">
        <f>SUM(M3:M60)</f>
        <v>0</v>
      </c>
      <c r="N61" s="151">
        <f>SUM(N3:N60)</f>
        <v>0</v>
      </c>
      <c r="O61" s="152"/>
      <c r="P61" s="152"/>
      <c r="Q61" s="153"/>
      <c r="R61" s="153"/>
      <c r="S61" s="153"/>
      <c r="T61" s="153"/>
      <c r="U61" s="155">
        <f>SUM($U$3:$U$60)</f>
        <v>0</v>
      </c>
      <c r="V61" s="156">
        <f>SUM($V$3:$V$60)</f>
        <v>0</v>
      </c>
      <c r="W61" s="157">
        <f>SUM($W$3:$W$60)</f>
        <v>0</v>
      </c>
      <c r="X61" s="158">
        <f>SUM($X$3:$X$60)</f>
        <v>0</v>
      </c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1"/>
    </row>
    <row r="62" spans="1:51" ht="10.5" thickBot="1" x14ac:dyDescent="0.2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22"/>
      <c r="M62" s="22"/>
      <c r="N62" s="22"/>
      <c r="O62" s="10"/>
      <c r="P62" s="10"/>
      <c r="Q62" s="10"/>
      <c r="R62" s="10"/>
      <c r="S62" s="10"/>
      <c r="T62" s="10"/>
      <c r="U62" s="797" t="s">
        <v>86</v>
      </c>
      <c r="V62" s="798"/>
      <c r="W62" s="799"/>
      <c r="X62" s="159">
        <f>IFERROR(X61/M61,0)</f>
        <v>0</v>
      </c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1"/>
    </row>
    <row r="63" spans="1:51" x14ac:dyDescent="0.2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1"/>
    </row>
    <row r="64" spans="1:51" x14ac:dyDescent="0.2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1"/>
    </row>
    <row r="65" spans="1:51" x14ac:dyDescent="0.2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1"/>
    </row>
    <row r="66" spans="1:51" x14ac:dyDescent="0.2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1"/>
    </row>
    <row r="67" spans="1:51" x14ac:dyDescent="0.2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1"/>
    </row>
    <row r="68" spans="1:51" x14ac:dyDescent="0.2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1"/>
    </row>
    <row r="69" spans="1:51" x14ac:dyDescent="0.2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1"/>
    </row>
    <row r="70" spans="1:51" x14ac:dyDescent="0.2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1"/>
    </row>
    <row r="71" spans="1:51" x14ac:dyDescent="0.2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1"/>
    </row>
    <row r="72" spans="1:51" x14ac:dyDescent="0.2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1"/>
    </row>
    <row r="73" spans="1:51" x14ac:dyDescent="0.2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1"/>
    </row>
    <row r="74" spans="1:51" x14ac:dyDescent="0.2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1"/>
    </row>
    <row r="75" spans="1:51" x14ac:dyDescent="0.2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1"/>
    </row>
    <row r="76" spans="1:51" x14ac:dyDescent="0.2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1"/>
    </row>
    <row r="77" spans="1:51" x14ac:dyDescent="0.2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1"/>
    </row>
    <row r="78" spans="1:51" x14ac:dyDescent="0.2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1"/>
    </row>
    <row r="79" spans="1:51" x14ac:dyDescent="0.2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1"/>
    </row>
    <row r="80" spans="1:51" x14ac:dyDescent="0.2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1"/>
    </row>
    <row r="81" spans="1:51" x14ac:dyDescent="0.2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1"/>
    </row>
    <row r="82" spans="1:51" x14ac:dyDescent="0.2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1"/>
    </row>
    <row r="83" spans="1:51" x14ac:dyDescent="0.2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1"/>
    </row>
    <row r="84" spans="1:51" x14ac:dyDescent="0.2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1"/>
    </row>
    <row r="85" spans="1:51" x14ac:dyDescent="0.2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1"/>
    </row>
    <row r="86" spans="1:51" x14ac:dyDescent="0.2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1"/>
    </row>
    <row r="87" spans="1:51" x14ac:dyDescent="0.2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1"/>
    </row>
    <row r="88" spans="1:51" x14ac:dyDescent="0.2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1"/>
    </row>
    <row r="89" spans="1:51" x14ac:dyDescent="0.2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1"/>
    </row>
    <row r="90" spans="1:51" x14ac:dyDescent="0.2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1"/>
    </row>
    <row r="91" spans="1:51" x14ac:dyDescent="0.2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1"/>
    </row>
    <row r="92" spans="1:51" x14ac:dyDescent="0.2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1"/>
    </row>
    <row r="93" spans="1:51" x14ac:dyDescent="0.2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1"/>
    </row>
    <row r="94" spans="1:51" x14ac:dyDescent="0.2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1"/>
    </row>
    <row r="95" spans="1:51" x14ac:dyDescent="0.2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1"/>
    </row>
    <row r="96" spans="1:51" x14ac:dyDescent="0.2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1"/>
    </row>
    <row r="97" spans="1:51" x14ac:dyDescent="0.2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1"/>
    </row>
    <row r="98" spans="1:51" x14ac:dyDescent="0.2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1"/>
    </row>
    <row r="99" spans="1:51" x14ac:dyDescent="0.2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1"/>
    </row>
    <row r="100" spans="1:51" x14ac:dyDescent="0.2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1"/>
    </row>
    <row r="101" spans="1:51" x14ac:dyDescent="0.2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1"/>
    </row>
    <row r="102" spans="1:51" x14ac:dyDescent="0.2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1"/>
    </row>
    <row r="103" spans="1:51" x14ac:dyDescent="0.2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1"/>
    </row>
    <row r="104" spans="1:51" x14ac:dyDescent="0.2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1"/>
    </row>
    <row r="105" spans="1:51" x14ac:dyDescent="0.2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1"/>
    </row>
    <row r="106" spans="1:51" x14ac:dyDescent="0.2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1"/>
    </row>
    <row r="107" spans="1:51" x14ac:dyDescent="0.2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1"/>
    </row>
    <row r="108" spans="1:51" x14ac:dyDescent="0.2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1"/>
    </row>
    <row r="109" spans="1:51" x14ac:dyDescent="0.2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1"/>
    </row>
    <row r="110" spans="1:51" x14ac:dyDescent="0.2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1"/>
    </row>
    <row r="111" spans="1:51" x14ac:dyDescent="0.2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1"/>
    </row>
    <row r="112" spans="1:51" x14ac:dyDescent="0.2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1"/>
    </row>
    <row r="113" spans="1:51" x14ac:dyDescent="0.2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1"/>
    </row>
    <row r="114" spans="1:51" x14ac:dyDescent="0.2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1"/>
    </row>
    <row r="115" spans="1:51" x14ac:dyDescent="0.2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1"/>
    </row>
    <row r="116" spans="1:51" x14ac:dyDescent="0.2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1"/>
    </row>
    <row r="117" spans="1:51" x14ac:dyDescent="0.2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1"/>
    </row>
    <row r="118" spans="1:51" x14ac:dyDescent="0.2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1"/>
    </row>
    <row r="119" spans="1:51" x14ac:dyDescent="0.2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1"/>
    </row>
    <row r="120" spans="1:51" x14ac:dyDescent="0.2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1"/>
    </row>
    <row r="121" spans="1:51" x14ac:dyDescent="0.2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1"/>
    </row>
    <row r="122" spans="1:51" x14ac:dyDescent="0.2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1"/>
    </row>
    <row r="123" spans="1:51" x14ac:dyDescent="0.2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1"/>
    </row>
    <row r="124" spans="1:51" x14ac:dyDescent="0.2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1"/>
    </row>
    <row r="125" spans="1:51" x14ac:dyDescent="0.2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1"/>
    </row>
    <row r="126" spans="1:51" x14ac:dyDescent="0.2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1"/>
    </row>
    <row r="127" spans="1:51" x14ac:dyDescent="0.2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1"/>
    </row>
    <row r="128" spans="1:51" x14ac:dyDescent="0.2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1"/>
    </row>
    <row r="129" spans="1:51" x14ac:dyDescent="0.2">
      <c r="A129" s="23"/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23"/>
      <c r="AH129" s="23"/>
      <c r="AI129" s="23"/>
      <c r="AJ129" s="23"/>
      <c r="AK129" s="23"/>
      <c r="AL129" s="23"/>
      <c r="AM129" s="23"/>
      <c r="AN129" s="23"/>
      <c r="AO129" s="23"/>
      <c r="AP129" s="23"/>
      <c r="AQ129" s="23"/>
      <c r="AR129" s="23"/>
      <c r="AS129" s="23"/>
      <c r="AT129" s="23"/>
      <c r="AU129" s="23"/>
      <c r="AV129" s="23"/>
      <c r="AW129" s="23"/>
      <c r="AX129" s="23"/>
      <c r="AY129" s="160"/>
    </row>
  </sheetData>
  <sheetProtection selectLockedCells="1"/>
  <dataConsolidate link="1"/>
  <mergeCells count="32">
    <mergeCell ref="I3:I60"/>
    <mergeCell ref="J3:J60"/>
    <mergeCell ref="U62:W62"/>
    <mergeCell ref="C3:C4"/>
    <mergeCell ref="C7:C9"/>
    <mergeCell ref="C10:C11"/>
    <mergeCell ref="C12:C13"/>
    <mergeCell ref="C14:C15"/>
    <mergeCell ref="C16:C17"/>
    <mergeCell ref="C18:C19"/>
    <mergeCell ref="D43:D45"/>
    <mergeCell ref="C39:C40"/>
    <mergeCell ref="D3:D4"/>
    <mergeCell ref="D7:D9"/>
    <mergeCell ref="D10:D11"/>
    <mergeCell ref="D12:D13"/>
    <mergeCell ref="D14:D15"/>
    <mergeCell ref="D16:D17"/>
    <mergeCell ref="D18:D19"/>
    <mergeCell ref="D20:D21"/>
    <mergeCell ref="D22:D23"/>
    <mergeCell ref="C20:C21"/>
    <mergeCell ref="C22:C23"/>
    <mergeCell ref="C24:C25"/>
    <mergeCell ref="C26:C27"/>
    <mergeCell ref="C28:C29"/>
    <mergeCell ref="C37:C38"/>
    <mergeCell ref="D24:D25"/>
    <mergeCell ref="D26:D27"/>
    <mergeCell ref="D28:D29"/>
    <mergeCell ref="D39:D40"/>
    <mergeCell ref="D37:D38"/>
  </mergeCells>
  <pageMargins left="0.7" right="0.7" top="0.75" bottom="0.75" header="0.3" footer="0.3"/>
  <pageSetup paperSize="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Y83"/>
  <sheetViews>
    <sheetView zoomScaleNormal="100" workbookViewId="0">
      <selection activeCell="J3" sqref="J3:J14"/>
    </sheetView>
  </sheetViews>
  <sheetFormatPr defaultColWidth="9.1796875" defaultRowHeight="10" x14ac:dyDescent="0.2"/>
  <cols>
    <col min="1" max="1" width="1.81640625" style="30" customWidth="1"/>
    <col min="2" max="2" width="10.1796875" style="30" customWidth="1"/>
    <col min="3" max="3" width="15.7265625" style="30" customWidth="1"/>
    <col min="4" max="4" width="15.54296875" style="30" customWidth="1"/>
    <col min="5" max="5" width="51" style="30" customWidth="1"/>
    <col min="6" max="6" width="14.453125" style="30" bestFit="1" customWidth="1"/>
    <col min="7" max="7" width="13.81640625" style="30" customWidth="1"/>
    <col min="8" max="8" width="13.453125" style="30" bestFit="1" customWidth="1"/>
    <col min="9" max="10" width="6.81640625" style="30" bestFit="1" customWidth="1"/>
    <col min="11" max="11" width="17" style="30" customWidth="1"/>
    <col min="12" max="12" width="12" style="30" bestFit="1" customWidth="1"/>
    <col min="13" max="14" width="13.54296875" style="30" customWidth="1"/>
    <col min="15" max="15" width="17.7265625" style="30" customWidth="1"/>
    <col min="16" max="16" width="9.81640625" style="30" customWidth="1"/>
    <col min="17" max="19" width="15.26953125" style="30" customWidth="1"/>
    <col min="20" max="20" width="11.26953125" style="30" customWidth="1"/>
    <col min="21" max="21" width="13.81640625" style="30" bestFit="1" customWidth="1"/>
    <col min="22" max="22" width="13.81640625" style="30" customWidth="1"/>
    <col min="23" max="23" width="15.81640625" style="30" customWidth="1"/>
    <col min="24" max="24" width="13.54296875" style="30" bestFit="1" customWidth="1"/>
    <col min="25" max="16384" width="9.1796875" style="30"/>
  </cols>
  <sheetData>
    <row r="1" spans="1:51" s="51" customFormat="1" ht="25.5" customHeight="1" thickBot="1" x14ac:dyDescent="0.4">
      <c r="A1" s="45"/>
      <c r="B1" s="46" t="s">
        <v>748</v>
      </c>
      <c r="C1" s="47"/>
      <c r="D1" s="48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9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  <c r="AR1" s="50"/>
      <c r="AS1" s="50"/>
      <c r="AT1" s="50"/>
      <c r="AU1" s="50"/>
      <c r="AV1" s="50"/>
      <c r="AW1" s="50"/>
      <c r="AX1" s="50"/>
      <c r="AY1" s="45"/>
    </row>
    <row r="2" spans="1:51" ht="68.5" customHeight="1" thickBot="1" x14ac:dyDescent="0.25">
      <c r="A2" s="11"/>
      <c r="B2" s="52" t="s">
        <v>302</v>
      </c>
      <c r="C2" s="53" t="s">
        <v>307</v>
      </c>
      <c r="D2" s="53" t="s">
        <v>303</v>
      </c>
      <c r="E2" s="53" t="s">
        <v>0</v>
      </c>
      <c r="F2" s="162" t="s">
        <v>51</v>
      </c>
      <c r="G2" s="164" t="s">
        <v>800</v>
      </c>
      <c r="H2" s="56" t="s">
        <v>317</v>
      </c>
      <c r="I2" s="57" t="s">
        <v>46</v>
      </c>
      <c r="J2" s="163" t="s">
        <v>503</v>
      </c>
      <c r="K2" s="58" t="s">
        <v>318</v>
      </c>
      <c r="L2" s="59" t="s">
        <v>7</v>
      </c>
      <c r="M2" s="60" t="s">
        <v>14</v>
      </c>
      <c r="N2" s="61" t="s">
        <v>969</v>
      </c>
      <c r="O2" s="62" t="s">
        <v>907</v>
      </c>
      <c r="P2" s="63" t="s">
        <v>887</v>
      </c>
      <c r="Q2" s="63" t="s">
        <v>244</v>
      </c>
      <c r="R2" s="63" t="s">
        <v>245</v>
      </c>
      <c r="S2" s="63" t="s">
        <v>246</v>
      </c>
      <c r="T2" s="64" t="s">
        <v>268</v>
      </c>
      <c r="U2" s="65" t="s">
        <v>58</v>
      </c>
      <c r="V2" s="61" t="s">
        <v>57</v>
      </c>
      <c r="W2" s="58" t="s">
        <v>9</v>
      </c>
      <c r="X2" s="61" t="s">
        <v>10</v>
      </c>
      <c r="Y2" s="12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1"/>
    </row>
    <row r="3" spans="1:51" ht="70" x14ac:dyDescent="0.2">
      <c r="A3" s="11"/>
      <c r="B3" s="66" t="s">
        <v>749</v>
      </c>
      <c r="C3" s="67" t="s">
        <v>750</v>
      </c>
      <c r="D3" s="68" t="s">
        <v>773</v>
      </c>
      <c r="E3" s="69" t="s">
        <v>785</v>
      </c>
      <c r="F3" s="70" t="s">
        <v>874</v>
      </c>
      <c r="G3" s="71"/>
      <c r="H3" s="72">
        <v>0.29899999999999999</v>
      </c>
      <c r="I3" s="803"/>
      <c r="J3" s="806" t="s">
        <v>988</v>
      </c>
      <c r="K3" s="73">
        <f>ROUND(H3*(1-$I$3),3)</f>
        <v>0.29899999999999999</v>
      </c>
      <c r="L3" s="74">
        <f>K3*G3</f>
        <v>0</v>
      </c>
      <c r="M3" s="74">
        <f>L3*3.5</f>
        <v>0</v>
      </c>
      <c r="N3" s="75">
        <f>H3*G3*3.5</f>
        <v>0</v>
      </c>
      <c r="O3" s="76"/>
      <c r="P3" s="77"/>
      <c r="Q3" s="78"/>
      <c r="R3" s="78"/>
      <c r="S3" s="78"/>
      <c r="T3" s="79"/>
      <c r="U3" s="80">
        <f>IF(AND(G3&gt;0,O3=""),"tempo di esecuzione mancante",G3*O3*P3)</f>
        <v>0</v>
      </c>
      <c r="V3" s="81">
        <f>IFERROR(U3*3.5,"tempo di esecuzione mancante")</f>
        <v>0</v>
      </c>
      <c r="W3" s="82">
        <f>IFERROR(T3*U3,"tempo di esecuzione mancante")</f>
        <v>0</v>
      </c>
      <c r="X3" s="83">
        <f>IFERROR(W3*3.5,"tempo di esecuzione mancante")</f>
        <v>0</v>
      </c>
      <c r="Y3" s="12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1"/>
    </row>
    <row r="4" spans="1:51" ht="50" x14ac:dyDescent="0.2">
      <c r="A4" s="11"/>
      <c r="B4" s="84" t="s">
        <v>751</v>
      </c>
      <c r="C4" s="85" t="s">
        <v>752</v>
      </c>
      <c r="D4" s="86" t="s">
        <v>774</v>
      </c>
      <c r="E4" s="87" t="s">
        <v>786</v>
      </c>
      <c r="F4" s="88" t="s">
        <v>842</v>
      </c>
      <c r="G4" s="89"/>
      <c r="H4" s="90">
        <v>74.284000000000006</v>
      </c>
      <c r="I4" s="804"/>
      <c r="J4" s="807"/>
      <c r="K4" s="91">
        <f t="shared" ref="K4:K14" si="0">ROUND(H4*(1-$I$3),3)</f>
        <v>74.284000000000006</v>
      </c>
      <c r="L4" s="92">
        <f t="shared" ref="L4:L14" si="1">K4*G4</f>
        <v>0</v>
      </c>
      <c r="M4" s="92">
        <f t="shared" ref="M4:M14" si="2">L4*3.5</f>
        <v>0</v>
      </c>
      <c r="N4" s="93">
        <f t="shared" ref="N4:N14" si="3">H4*G4*3.5</f>
        <v>0</v>
      </c>
      <c r="O4" s="119"/>
      <c r="P4" s="95"/>
      <c r="Q4" s="96"/>
      <c r="R4" s="96"/>
      <c r="S4" s="96"/>
      <c r="T4" s="97"/>
      <c r="U4" s="120">
        <f t="shared" ref="U4:U14" si="4">IF(AND(G4&gt;0,O4=""),"tempo di esecuzione mancante",G4*O4*P4)</f>
        <v>0</v>
      </c>
      <c r="V4" s="99">
        <f t="shared" ref="V4:V14" si="5">IFERROR(U4*3.5,"tempo di esecuzione mancante")</f>
        <v>0</v>
      </c>
      <c r="W4" s="100">
        <f t="shared" ref="W4:W14" si="6">IFERROR(T4*U4,"tempo di esecuzione mancante")</f>
        <v>0</v>
      </c>
      <c r="X4" s="101">
        <f t="shared" ref="X4:X14" si="7">IFERROR(W4*3.5,"tempo di esecuzione mancante")</f>
        <v>0</v>
      </c>
      <c r="Y4" s="12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1"/>
    </row>
    <row r="5" spans="1:51" ht="50" x14ac:dyDescent="0.2">
      <c r="A5" s="11"/>
      <c r="B5" s="102" t="s">
        <v>753</v>
      </c>
      <c r="C5" s="103" t="s">
        <v>754</v>
      </c>
      <c r="D5" s="104" t="s">
        <v>775</v>
      </c>
      <c r="E5" s="105" t="s">
        <v>787</v>
      </c>
      <c r="F5" s="106" t="s">
        <v>875</v>
      </c>
      <c r="G5" s="89"/>
      <c r="H5" s="107">
        <v>154.886</v>
      </c>
      <c r="I5" s="804"/>
      <c r="J5" s="807"/>
      <c r="K5" s="108">
        <f t="shared" si="0"/>
        <v>154.886</v>
      </c>
      <c r="L5" s="109">
        <f t="shared" si="1"/>
        <v>0</v>
      </c>
      <c r="M5" s="109">
        <f t="shared" si="2"/>
        <v>0</v>
      </c>
      <c r="N5" s="110">
        <f t="shared" si="3"/>
        <v>0</v>
      </c>
      <c r="O5" s="111"/>
      <c r="P5" s="112"/>
      <c r="Q5" s="113"/>
      <c r="R5" s="113"/>
      <c r="S5" s="113"/>
      <c r="T5" s="114"/>
      <c r="U5" s="98">
        <f t="shared" si="4"/>
        <v>0</v>
      </c>
      <c r="V5" s="115">
        <f t="shared" si="5"/>
        <v>0</v>
      </c>
      <c r="W5" s="116">
        <f t="shared" si="6"/>
        <v>0</v>
      </c>
      <c r="X5" s="117">
        <f t="shared" si="7"/>
        <v>0</v>
      </c>
      <c r="Y5" s="12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1"/>
    </row>
    <row r="6" spans="1:51" ht="50" x14ac:dyDescent="0.2">
      <c r="A6" s="11"/>
      <c r="B6" s="102" t="s">
        <v>755</v>
      </c>
      <c r="C6" s="103" t="s">
        <v>756</v>
      </c>
      <c r="D6" s="104" t="s">
        <v>776</v>
      </c>
      <c r="E6" s="105" t="s">
        <v>788</v>
      </c>
      <c r="F6" s="106" t="s">
        <v>876</v>
      </c>
      <c r="G6" s="89"/>
      <c r="H6" s="107">
        <v>233.31</v>
      </c>
      <c r="I6" s="804"/>
      <c r="J6" s="807"/>
      <c r="K6" s="108">
        <f t="shared" si="0"/>
        <v>233.31</v>
      </c>
      <c r="L6" s="109">
        <f t="shared" si="1"/>
        <v>0</v>
      </c>
      <c r="M6" s="109">
        <f t="shared" si="2"/>
        <v>0</v>
      </c>
      <c r="N6" s="110">
        <f t="shared" si="3"/>
        <v>0</v>
      </c>
      <c r="O6" s="111"/>
      <c r="P6" s="112"/>
      <c r="Q6" s="113"/>
      <c r="R6" s="113"/>
      <c r="S6" s="113"/>
      <c r="T6" s="114"/>
      <c r="U6" s="98">
        <f t="shared" si="4"/>
        <v>0</v>
      </c>
      <c r="V6" s="115">
        <f t="shared" si="5"/>
        <v>0</v>
      </c>
      <c r="W6" s="116">
        <f t="shared" si="6"/>
        <v>0</v>
      </c>
      <c r="X6" s="117">
        <f t="shared" si="7"/>
        <v>0</v>
      </c>
      <c r="Y6" s="12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1"/>
    </row>
    <row r="7" spans="1:51" ht="30" x14ac:dyDescent="0.2">
      <c r="A7" s="11"/>
      <c r="B7" s="84" t="s">
        <v>757</v>
      </c>
      <c r="C7" s="85" t="s">
        <v>758</v>
      </c>
      <c r="D7" s="86" t="s">
        <v>777</v>
      </c>
      <c r="E7" s="87" t="s">
        <v>789</v>
      </c>
      <c r="F7" s="88" t="s">
        <v>877</v>
      </c>
      <c r="G7" s="89"/>
      <c r="H7" s="90">
        <v>196.059</v>
      </c>
      <c r="I7" s="804"/>
      <c r="J7" s="807"/>
      <c r="K7" s="91">
        <f t="shared" si="0"/>
        <v>196.059</v>
      </c>
      <c r="L7" s="92">
        <f t="shared" si="1"/>
        <v>0</v>
      </c>
      <c r="M7" s="92">
        <f t="shared" si="2"/>
        <v>0</v>
      </c>
      <c r="N7" s="93">
        <f t="shared" si="3"/>
        <v>0</v>
      </c>
      <c r="O7" s="119"/>
      <c r="P7" s="95"/>
      <c r="Q7" s="96"/>
      <c r="R7" s="96"/>
      <c r="S7" s="96"/>
      <c r="T7" s="97"/>
      <c r="U7" s="120">
        <f t="shared" si="4"/>
        <v>0</v>
      </c>
      <c r="V7" s="99">
        <f t="shared" si="5"/>
        <v>0</v>
      </c>
      <c r="W7" s="100">
        <f t="shared" si="6"/>
        <v>0</v>
      </c>
      <c r="X7" s="101">
        <f t="shared" si="7"/>
        <v>0</v>
      </c>
      <c r="Y7" s="12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1"/>
    </row>
    <row r="8" spans="1:51" ht="30" x14ac:dyDescent="0.2">
      <c r="A8" s="11"/>
      <c r="B8" s="102" t="s">
        <v>759</v>
      </c>
      <c r="C8" s="103" t="s">
        <v>760</v>
      </c>
      <c r="D8" s="104" t="s">
        <v>778</v>
      </c>
      <c r="E8" s="105" t="s">
        <v>790</v>
      </c>
      <c r="F8" s="106" t="s">
        <v>878</v>
      </c>
      <c r="G8" s="89"/>
      <c r="H8" s="107">
        <v>261.411</v>
      </c>
      <c r="I8" s="804"/>
      <c r="J8" s="807"/>
      <c r="K8" s="108">
        <f t="shared" si="0"/>
        <v>261.411</v>
      </c>
      <c r="L8" s="109">
        <f t="shared" si="1"/>
        <v>0</v>
      </c>
      <c r="M8" s="109">
        <f t="shared" si="2"/>
        <v>0</v>
      </c>
      <c r="N8" s="110">
        <f t="shared" si="3"/>
        <v>0</v>
      </c>
      <c r="O8" s="111"/>
      <c r="P8" s="112"/>
      <c r="Q8" s="113"/>
      <c r="R8" s="113"/>
      <c r="S8" s="113"/>
      <c r="T8" s="114"/>
      <c r="U8" s="98">
        <f t="shared" si="4"/>
        <v>0</v>
      </c>
      <c r="V8" s="115">
        <f t="shared" si="5"/>
        <v>0</v>
      </c>
      <c r="W8" s="116">
        <f t="shared" si="6"/>
        <v>0</v>
      </c>
      <c r="X8" s="117">
        <f t="shared" si="7"/>
        <v>0</v>
      </c>
      <c r="Y8" s="12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1"/>
    </row>
    <row r="9" spans="1:51" ht="20" x14ac:dyDescent="0.2">
      <c r="A9" s="11"/>
      <c r="B9" s="102" t="s">
        <v>761</v>
      </c>
      <c r="C9" s="103" t="s">
        <v>762</v>
      </c>
      <c r="D9" s="104" t="s">
        <v>779</v>
      </c>
      <c r="E9" s="105" t="s">
        <v>791</v>
      </c>
      <c r="F9" s="106" t="s">
        <v>879</v>
      </c>
      <c r="G9" s="89"/>
      <c r="H9" s="107">
        <v>152.49</v>
      </c>
      <c r="I9" s="804"/>
      <c r="J9" s="807"/>
      <c r="K9" s="108">
        <f t="shared" si="0"/>
        <v>152.49</v>
      </c>
      <c r="L9" s="109">
        <f t="shared" si="1"/>
        <v>0</v>
      </c>
      <c r="M9" s="109">
        <f t="shared" si="2"/>
        <v>0</v>
      </c>
      <c r="N9" s="110">
        <f t="shared" si="3"/>
        <v>0</v>
      </c>
      <c r="O9" s="111"/>
      <c r="P9" s="112"/>
      <c r="Q9" s="113"/>
      <c r="R9" s="113"/>
      <c r="S9" s="113"/>
      <c r="T9" s="114"/>
      <c r="U9" s="98">
        <f t="shared" si="4"/>
        <v>0</v>
      </c>
      <c r="V9" s="115">
        <f t="shared" si="5"/>
        <v>0</v>
      </c>
      <c r="W9" s="116">
        <f t="shared" si="6"/>
        <v>0</v>
      </c>
      <c r="X9" s="117">
        <f t="shared" si="7"/>
        <v>0</v>
      </c>
      <c r="Y9" s="12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1"/>
    </row>
    <row r="10" spans="1:51" ht="60" x14ac:dyDescent="0.2">
      <c r="A10" s="11"/>
      <c r="B10" s="102" t="s">
        <v>763</v>
      </c>
      <c r="C10" s="103" t="s">
        <v>764</v>
      </c>
      <c r="D10" s="104" t="s">
        <v>780</v>
      </c>
      <c r="E10" s="105" t="s">
        <v>792</v>
      </c>
      <c r="F10" s="106" t="s">
        <v>880</v>
      </c>
      <c r="G10" s="89"/>
      <c r="H10" s="107">
        <v>160.33199999999999</v>
      </c>
      <c r="I10" s="804"/>
      <c r="J10" s="807"/>
      <c r="K10" s="108">
        <f t="shared" si="0"/>
        <v>160.33199999999999</v>
      </c>
      <c r="L10" s="109">
        <f t="shared" si="1"/>
        <v>0</v>
      </c>
      <c r="M10" s="109">
        <f t="shared" si="2"/>
        <v>0</v>
      </c>
      <c r="N10" s="110">
        <f t="shared" si="3"/>
        <v>0</v>
      </c>
      <c r="O10" s="111"/>
      <c r="P10" s="112"/>
      <c r="Q10" s="113"/>
      <c r="R10" s="113"/>
      <c r="S10" s="113"/>
      <c r="T10" s="114"/>
      <c r="U10" s="98">
        <f t="shared" si="4"/>
        <v>0</v>
      </c>
      <c r="V10" s="115">
        <f t="shared" si="5"/>
        <v>0</v>
      </c>
      <c r="W10" s="116">
        <f t="shared" si="6"/>
        <v>0</v>
      </c>
      <c r="X10" s="117">
        <f t="shared" si="7"/>
        <v>0</v>
      </c>
      <c r="Y10" s="12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1"/>
    </row>
    <row r="11" spans="1:51" ht="70" x14ac:dyDescent="0.2">
      <c r="A11" s="11"/>
      <c r="B11" s="102" t="s">
        <v>765</v>
      </c>
      <c r="C11" s="103" t="s">
        <v>766</v>
      </c>
      <c r="D11" s="104" t="s">
        <v>781</v>
      </c>
      <c r="E11" s="105" t="s">
        <v>793</v>
      </c>
      <c r="F11" s="106" t="s">
        <v>874</v>
      </c>
      <c r="G11" s="89"/>
      <c r="H11" s="107">
        <v>0.17100000000000001</v>
      </c>
      <c r="I11" s="804"/>
      <c r="J11" s="807"/>
      <c r="K11" s="108">
        <f t="shared" si="0"/>
        <v>0.17100000000000001</v>
      </c>
      <c r="L11" s="109">
        <f t="shared" si="1"/>
        <v>0</v>
      </c>
      <c r="M11" s="109">
        <f t="shared" si="2"/>
        <v>0</v>
      </c>
      <c r="N11" s="110">
        <f t="shared" si="3"/>
        <v>0</v>
      </c>
      <c r="O11" s="111"/>
      <c r="P11" s="112"/>
      <c r="Q11" s="113"/>
      <c r="R11" s="113"/>
      <c r="S11" s="113"/>
      <c r="T11" s="114"/>
      <c r="U11" s="98">
        <f t="shared" si="4"/>
        <v>0</v>
      </c>
      <c r="V11" s="115">
        <f t="shared" si="5"/>
        <v>0</v>
      </c>
      <c r="W11" s="116">
        <f t="shared" si="6"/>
        <v>0</v>
      </c>
      <c r="X11" s="117">
        <f t="shared" si="7"/>
        <v>0</v>
      </c>
      <c r="Y11" s="12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1"/>
    </row>
    <row r="12" spans="1:51" ht="80" x14ac:dyDescent="0.2">
      <c r="A12" s="11"/>
      <c r="B12" s="102" t="s">
        <v>767</v>
      </c>
      <c r="C12" s="103" t="s">
        <v>768</v>
      </c>
      <c r="D12" s="104" t="s">
        <v>782</v>
      </c>
      <c r="E12" s="105" t="s">
        <v>794</v>
      </c>
      <c r="F12" s="106" t="s">
        <v>874</v>
      </c>
      <c r="G12" s="89"/>
      <c r="H12" s="107">
        <v>0.24399999999999999</v>
      </c>
      <c r="I12" s="804"/>
      <c r="J12" s="807"/>
      <c r="K12" s="108">
        <f t="shared" si="0"/>
        <v>0.24399999999999999</v>
      </c>
      <c r="L12" s="109">
        <f t="shared" si="1"/>
        <v>0</v>
      </c>
      <c r="M12" s="109">
        <f t="shared" si="2"/>
        <v>0</v>
      </c>
      <c r="N12" s="110">
        <f t="shared" si="3"/>
        <v>0</v>
      </c>
      <c r="O12" s="111"/>
      <c r="P12" s="112"/>
      <c r="Q12" s="113"/>
      <c r="R12" s="113"/>
      <c r="S12" s="113"/>
      <c r="T12" s="114"/>
      <c r="U12" s="98">
        <f t="shared" si="4"/>
        <v>0</v>
      </c>
      <c r="V12" s="115">
        <f t="shared" si="5"/>
        <v>0</v>
      </c>
      <c r="W12" s="116">
        <f t="shared" si="6"/>
        <v>0</v>
      </c>
      <c r="X12" s="117">
        <f t="shared" si="7"/>
        <v>0</v>
      </c>
      <c r="Y12" s="12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1"/>
    </row>
    <row r="13" spans="1:51" ht="40" x14ac:dyDescent="0.2">
      <c r="A13" s="11"/>
      <c r="B13" s="102" t="s">
        <v>769</v>
      </c>
      <c r="C13" s="103" t="s">
        <v>770</v>
      </c>
      <c r="D13" s="104" t="s">
        <v>783</v>
      </c>
      <c r="E13" s="105" t="s">
        <v>795</v>
      </c>
      <c r="F13" s="106" t="s">
        <v>874</v>
      </c>
      <c r="G13" s="89"/>
      <c r="H13" s="107">
        <v>0.316</v>
      </c>
      <c r="I13" s="804"/>
      <c r="J13" s="807"/>
      <c r="K13" s="108">
        <f t="shared" si="0"/>
        <v>0.316</v>
      </c>
      <c r="L13" s="109">
        <f t="shared" si="1"/>
        <v>0</v>
      </c>
      <c r="M13" s="109">
        <f t="shared" si="2"/>
        <v>0</v>
      </c>
      <c r="N13" s="110">
        <f t="shared" si="3"/>
        <v>0</v>
      </c>
      <c r="O13" s="111"/>
      <c r="P13" s="112"/>
      <c r="Q13" s="113"/>
      <c r="R13" s="113"/>
      <c r="S13" s="113"/>
      <c r="T13" s="114"/>
      <c r="U13" s="98">
        <f t="shared" si="4"/>
        <v>0</v>
      </c>
      <c r="V13" s="115">
        <f t="shared" si="5"/>
        <v>0</v>
      </c>
      <c r="W13" s="116">
        <f t="shared" si="6"/>
        <v>0</v>
      </c>
      <c r="X13" s="117">
        <f t="shared" si="7"/>
        <v>0</v>
      </c>
      <c r="Y13" s="12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1"/>
    </row>
    <row r="14" spans="1:51" ht="50.5" thickBot="1" x14ac:dyDescent="0.25">
      <c r="A14" s="11"/>
      <c r="B14" s="130" t="s">
        <v>771</v>
      </c>
      <c r="C14" s="131" t="s">
        <v>772</v>
      </c>
      <c r="D14" s="132" t="s">
        <v>784</v>
      </c>
      <c r="E14" s="133" t="s">
        <v>796</v>
      </c>
      <c r="F14" s="134" t="s">
        <v>874</v>
      </c>
      <c r="G14" s="135"/>
      <c r="H14" s="136">
        <v>3.9E-2</v>
      </c>
      <c r="I14" s="805"/>
      <c r="J14" s="808"/>
      <c r="K14" s="137">
        <f t="shared" si="0"/>
        <v>3.9E-2</v>
      </c>
      <c r="L14" s="138">
        <f t="shared" si="1"/>
        <v>0</v>
      </c>
      <c r="M14" s="138">
        <f t="shared" si="2"/>
        <v>0</v>
      </c>
      <c r="N14" s="139">
        <f t="shared" si="3"/>
        <v>0</v>
      </c>
      <c r="O14" s="140"/>
      <c r="P14" s="141"/>
      <c r="Q14" s="142"/>
      <c r="R14" s="142"/>
      <c r="S14" s="142"/>
      <c r="T14" s="143"/>
      <c r="U14" s="144">
        <f t="shared" si="4"/>
        <v>0</v>
      </c>
      <c r="V14" s="145">
        <f t="shared" si="5"/>
        <v>0</v>
      </c>
      <c r="W14" s="146">
        <f t="shared" si="6"/>
        <v>0</v>
      </c>
      <c r="X14" s="147">
        <f t="shared" si="7"/>
        <v>0</v>
      </c>
      <c r="Y14" s="12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1"/>
    </row>
    <row r="15" spans="1:51" ht="28.5" customHeight="1" thickBot="1" x14ac:dyDescent="0.25">
      <c r="A15" s="10"/>
      <c r="B15" s="22"/>
      <c r="C15" s="22"/>
      <c r="D15" s="22"/>
      <c r="E15" s="22"/>
      <c r="F15" s="22"/>
      <c r="G15" s="22"/>
      <c r="H15" s="22"/>
      <c r="I15" s="22"/>
      <c r="J15" s="22"/>
      <c r="K15" s="148"/>
      <c r="L15" s="149">
        <f>SUM(L3:L14)</f>
        <v>0</v>
      </c>
      <c r="M15" s="150">
        <f>SUM(M3:M14)</f>
        <v>0</v>
      </c>
      <c r="N15" s="151">
        <f>SUM(N3:N14)</f>
        <v>0</v>
      </c>
      <c r="O15" s="152"/>
      <c r="P15" s="152"/>
      <c r="Q15" s="153"/>
      <c r="R15" s="153"/>
      <c r="S15" s="153"/>
      <c r="T15" s="154"/>
      <c r="U15" s="155">
        <f>SUM($U$3:$U$14)</f>
        <v>0</v>
      </c>
      <c r="V15" s="156">
        <f>SUM($V$3:$V$14)</f>
        <v>0</v>
      </c>
      <c r="W15" s="157">
        <f>SUM($W$3:$W$14)</f>
        <v>0</v>
      </c>
      <c r="X15" s="158">
        <f>SUM($X$3:$X$14)</f>
        <v>0</v>
      </c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1"/>
    </row>
    <row r="16" spans="1:51" ht="11.15" customHeight="1" thickBot="1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22"/>
      <c r="M16" s="22"/>
      <c r="N16" s="22"/>
      <c r="O16" s="10"/>
      <c r="P16" s="10"/>
      <c r="Q16" s="10"/>
      <c r="R16" s="10"/>
      <c r="S16" s="10"/>
      <c r="T16" s="11"/>
      <c r="U16" s="797" t="s">
        <v>86</v>
      </c>
      <c r="V16" s="798"/>
      <c r="W16" s="799"/>
      <c r="X16" s="159">
        <f>IFERROR(X15/M15,0)</f>
        <v>0</v>
      </c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1"/>
    </row>
    <row r="17" spans="1:51" ht="10.5" customHeight="1" x14ac:dyDescent="0.2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1"/>
    </row>
    <row r="18" spans="1:51" ht="10.5" customHeight="1" x14ac:dyDescent="0.2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1"/>
    </row>
    <row r="19" spans="1:51" ht="10.5" customHeight="1" x14ac:dyDescent="0.2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1"/>
    </row>
    <row r="20" spans="1:51" ht="11.15" customHeight="1" x14ac:dyDescent="0.2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1"/>
    </row>
    <row r="21" spans="1:51" x14ac:dyDescent="0.2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1"/>
    </row>
    <row r="22" spans="1:51" x14ac:dyDescent="0.2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1"/>
    </row>
    <row r="23" spans="1:51" x14ac:dyDescent="0.2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1"/>
    </row>
    <row r="24" spans="1:51" x14ac:dyDescent="0.2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1"/>
    </row>
    <row r="25" spans="1:51" x14ac:dyDescent="0.2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1"/>
    </row>
    <row r="26" spans="1:51" x14ac:dyDescent="0.2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1"/>
    </row>
    <row r="27" spans="1:51" x14ac:dyDescent="0.2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1"/>
    </row>
    <row r="28" spans="1:51" x14ac:dyDescent="0.2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1"/>
    </row>
    <row r="29" spans="1:51" ht="10.5" customHeight="1" x14ac:dyDescent="0.2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1"/>
    </row>
    <row r="30" spans="1:51" ht="10.5" customHeight="1" x14ac:dyDescent="0.2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1"/>
    </row>
    <row r="31" spans="1:51" ht="11.15" customHeight="1" x14ac:dyDescent="0.2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1"/>
    </row>
    <row r="32" spans="1:51" ht="10.5" customHeight="1" x14ac:dyDescent="0.2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1"/>
    </row>
    <row r="33" spans="1:51" ht="10.5" customHeight="1" x14ac:dyDescent="0.2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1"/>
    </row>
    <row r="34" spans="1:51" ht="10.5" customHeigh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1"/>
    </row>
    <row r="35" spans="1:51" ht="10.5" customHeigh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1"/>
    </row>
    <row r="36" spans="1:51" ht="10.5" customHeigh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1"/>
    </row>
    <row r="37" spans="1:51" ht="10.5" customHeigh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1"/>
    </row>
    <row r="38" spans="1:51" ht="10.5" customHeigh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1"/>
    </row>
    <row r="39" spans="1:51" ht="10.5" customHeight="1" x14ac:dyDescent="0.2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1"/>
    </row>
    <row r="40" spans="1:51" x14ac:dyDescent="0.2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1"/>
    </row>
    <row r="41" spans="1:51" x14ac:dyDescent="0.2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1"/>
    </row>
    <row r="42" spans="1:51" x14ac:dyDescent="0.2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1"/>
    </row>
    <row r="43" spans="1:51" x14ac:dyDescent="0.2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1"/>
    </row>
    <row r="44" spans="1:51" x14ac:dyDescent="0.2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1"/>
    </row>
    <row r="45" spans="1:51" x14ac:dyDescent="0.2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1"/>
    </row>
    <row r="46" spans="1:51" x14ac:dyDescent="0.2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1"/>
    </row>
    <row r="47" spans="1:51" x14ac:dyDescent="0.2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1"/>
    </row>
    <row r="48" spans="1:51" x14ac:dyDescent="0.2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1"/>
    </row>
    <row r="49" spans="1:51" x14ac:dyDescent="0.2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1"/>
    </row>
    <row r="50" spans="1:51" x14ac:dyDescent="0.2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1"/>
    </row>
    <row r="51" spans="1:51" x14ac:dyDescent="0.2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1"/>
    </row>
    <row r="52" spans="1:51" x14ac:dyDescent="0.2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1"/>
    </row>
    <row r="53" spans="1:51" x14ac:dyDescent="0.2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1"/>
    </row>
    <row r="54" spans="1:51" x14ac:dyDescent="0.2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1"/>
    </row>
    <row r="55" spans="1:51" x14ac:dyDescent="0.2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1"/>
    </row>
    <row r="56" spans="1:51" x14ac:dyDescent="0.2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1"/>
    </row>
    <row r="57" spans="1:51" x14ac:dyDescent="0.2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1"/>
    </row>
    <row r="58" spans="1:51" x14ac:dyDescent="0.2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1"/>
    </row>
    <row r="59" spans="1:51" x14ac:dyDescent="0.2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1"/>
    </row>
    <row r="60" spans="1:51" x14ac:dyDescent="0.2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1"/>
    </row>
    <row r="61" spans="1:51" x14ac:dyDescent="0.2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1"/>
    </row>
    <row r="62" spans="1:51" x14ac:dyDescent="0.2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1"/>
    </row>
    <row r="63" spans="1:51" x14ac:dyDescent="0.2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1"/>
    </row>
    <row r="64" spans="1:51" x14ac:dyDescent="0.2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1"/>
    </row>
    <row r="65" spans="1:51" x14ac:dyDescent="0.2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1"/>
    </row>
    <row r="66" spans="1:51" x14ac:dyDescent="0.2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1"/>
    </row>
    <row r="67" spans="1:51" x14ac:dyDescent="0.2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1"/>
    </row>
    <row r="68" spans="1:51" x14ac:dyDescent="0.2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1"/>
    </row>
    <row r="69" spans="1:51" x14ac:dyDescent="0.2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1"/>
    </row>
    <row r="70" spans="1:51" x14ac:dyDescent="0.2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1"/>
    </row>
    <row r="71" spans="1:51" x14ac:dyDescent="0.2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1"/>
    </row>
    <row r="72" spans="1:51" x14ac:dyDescent="0.2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1"/>
    </row>
    <row r="73" spans="1:51" x14ac:dyDescent="0.2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1"/>
    </row>
    <row r="74" spans="1:51" x14ac:dyDescent="0.2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1"/>
    </row>
    <row r="75" spans="1:51" x14ac:dyDescent="0.2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1"/>
    </row>
    <row r="76" spans="1:51" x14ac:dyDescent="0.2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1"/>
    </row>
    <row r="77" spans="1:51" x14ac:dyDescent="0.2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1"/>
    </row>
    <row r="78" spans="1:51" x14ac:dyDescent="0.2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1"/>
    </row>
    <row r="79" spans="1:51" x14ac:dyDescent="0.2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1"/>
    </row>
    <row r="80" spans="1:51" x14ac:dyDescent="0.2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1"/>
    </row>
    <row r="81" spans="1:51" x14ac:dyDescent="0.2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1"/>
    </row>
    <row r="82" spans="1:51" x14ac:dyDescent="0.2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1"/>
    </row>
    <row r="83" spans="1:51" x14ac:dyDescent="0.2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  <c r="AT83" s="23"/>
      <c r="AU83" s="23"/>
      <c r="AV83" s="23"/>
      <c r="AW83" s="23"/>
      <c r="AX83" s="23"/>
      <c r="AY83" s="160"/>
    </row>
  </sheetData>
  <sheetProtection selectLockedCells="1"/>
  <dataConsolidate link="1"/>
  <mergeCells count="3">
    <mergeCell ref="I3:I14"/>
    <mergeCell ref="J3:J14"/>
    <mergeCell ref="U16:W16"/>
  </mergeCells>
  <pageMargins left="0.7" right="0.7" top="0.75" bottom="0.75" header="0.3" footer="0.3"/>
  <pageSetup paperSize="8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oglio2"/>
  <dimension ref="A1:BB115"/>
  <sheetViews>
    <sheetView zoomScaleNormal="100" workbookViewId="0">
      <selection activeCell="H5" sqref="H5:H7"/>
    </sheetView>
  </sheetViews>
  <sheetFormatPr defaultColWidth="9.1796875" defaultRowHeight="10" x14ac:dyDescent="0.2"/>
  <cols>
    <col min="1" max="1" width="1.81640625" style="30" customWidth="1"/>
    <col min="2" max="2" width="10.54296875" style="30" customWidth="1"/>
    <col min="3" max="3" width="16.7265625" style="30" customWidth="1"/>
    <col min="4" max="4" width="10.453125" style="30" bestFit="1" customWidth="1"/>
    <col min="5" max="5" width="10.1796875" style="30" bestFit="1" customWidth="1"/>
    <col min="6" max="6" width="19.81640625" style="30" customWidth="1"/>
    <col min="7" max="7" width="7.453125" style="30" bestFit="1" customWidth="1"/>
    <col min="8" max="8" width="16.26953125" style="30" customWidth="1"/>
    <col min="9" max="9" width="20.26953125" style="30" bestFit="1" customWidth="1"/>
    <col min="10" max="10" width="18.7265625" style="30" customWidth="1"/>
    <col min="11" max="11" width="10.26953125" style="30" bestFit="1" customWidth="1"/>
    <col min="12" max="12" width="13.54296875" style="30" bestFit="1" customWidth="1"/>
    <col min="13" max="15" width="11.1796875" style="30" customWidth="1"/>
    <col min="16" max="16" width="16.1796875" style="30" customWidth="1"/>
    <col min="17" max="17" width="11.7265625" style="30" customWidth="1"/>
    <col min="18" max="18" width="12.453125" style="30" customWidth="1"/>
    <col min="19" max="19" width="10.81640625" style="30" customWidth="1"/>
    <col min="20" max="20" width="11.7265625" style="30" customWidth="1"/>
    <col min="21" max="21" width="11.453125" style="30" customWidth="1"/>
    <col min="22" max="22" width="12.7265625" style="30" customWidth="1"/>
    <col min="23" max="16384" width="9.1796875" style="30"/>
  </cols>
  <sheetData>
    <row r="1" spans="1:54" s="51" customFormat="1" ht="25.5" customHeight="1" thickBot="1" x14ac:dyDescent="0.4">
      <c r="A1" s="45"/>
      <c r="B1" s="200" t="s">
        <v>890</v>
      </c>
      <c r="C1" s="47"/>
      <c r="D1" s="47"/>
      <c r="E1" s="828"/>
      <c r="F1" s="829"/>
      <c r="G1" s="47"/>
      <c r="H1" s="47"/>
      <c r="I1" s="47"/>
      <c r="J1" s="201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9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  <c r="AR1" s="50"/>
      <c r="AS1" s="50"/>
      <c r="AT1" s="50"/>
      <c r="AU1" s="50"/>
      <c r="AV1" s="50"/>
      <c r="AW1" s="50"/>
      <c r="AX1" s="50"/>
      <c r="AY1" s="50"/>
      <c r="AZ1" s="50"/>
      <c r="BA1" s="45"/>
    </row>
    <row r="2" spans="1:54" ht="26.15" customHeight="1" x14ac:dyDescent="0.2">
      <c r="A2" s="11"/>
      <c r="B2" s="830" t="s">
        <v>301</v>
      </c>
      <c r="C2" s="830" t="s">
        <v>0</v>
      </c>
      <c r="D2" s="833" t="s">
        <v>51</v>
      </c>
      <c r="E2" s="836" t="s">
        <v>159</v>
      </c>
      <c r="F2" s="839" t="s">
        <v>346</v>
      </c>
      <c r="G2" s="851" t="s">
        <v>47</v>
      </c>
      <c r="H2" s="839" t="s">
        <v>510</v>
      </c>
      <c r="I2" s="854" t="s">
        <v>347</v>
      </c>
      <c r="J2" s="857" t="s">
        <v>13</v>
      </c>
      <c r="K2" s="857" t="s">
        <v>7</v>
      </c>
      <c r="L2" s="857" t="s">
        <v>14</v>
      </c>
      <c r="M2" s="857" t="s">
        <v>969</v>
      </c>
      <c r="N2" s="845" t="s">
        <v>244</v>
      </c>
      <c r="O2" s="845" t="s">
        <v>245</v>
      </c>
      <c r="P2" s="845" t="s">
        <v>246</v>
      </c>
      <c r="Q2" s="848" t="s">
        <v>268</v>
      </c>
      <c r="R2" s="869" t="s">
        <v>55</v>
      </c>
      <c r="S2" s="857" t="s">
        <v>56</v>
      </c>
      <c r="T2" s="857" t="s">
        <v>57</v>
      </c>
      <c r="U2" s="857" t="s">
        <v>9</v>
      </c>
      <c r="V2" s="863" t="s">
        <v>10</v>
      </c>
      <c r="W2" s="12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1"/>
    </row>
    <row r="3" spans="1:54" ht="15" customHeight="1" x14ac:dyDescent="0.2">
      <c r="A3" s="11"/>
      <c r="B3" s="831"/>
      <c r="C3" s="831"/>
      <c r="D3" s="834"/>
      <c r="E3" s="837"/>
      <c r="F3" s="840"/>
      <c r="G3" s="852"/>
      <c r="H3" s="840"/>
      <c r="I3" s="855"/>
      <c r="J3" s="858"/>
      <c r="K3" s="858"/>
      <c r="L3" s="858"/>
      <c r="M3" s="858"/>
      <c r="N3" s="846"/>
      <c r="O3" s="846"/>
      <c r="P3" s="846"/>
      <c r="Q3" s="849"/>
      <c r="R3" s="870"/>
      <c r="S3" s="858"/>
      <c r="T3" s="858"/>
      <c r="U3" s="858"/>
      <c r="V3" s="864"/>
      <c r="W3" s="12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1"/>
    </row>
    <row r="4" spans="1:54" ht="25" customHeight="1" thickBot="1" x14ac:dyDescent="0.25">
      <c r="A4" s="11"/>
      <c r="B4" s="832"/>
      <c r="C4" s="832"/>
      <c r="D4" s="835"/>
      <c r="E4" s="838"/>
      <c r="F4" s="841"/>
      <c r="G4" s="853"/>
      <c r="H4" s="841"/>
      <c r="I4" s="856"/>
      <c r="J4" s="859"/>
      <c r="K4" s="859"/>
      <c r="L4" s="859"/>
      <c r="M4" s="859"/>
      <c r="N4" s="847"/>
      <c r="O4" s="847"/>
      <c r="P4" s="847"/>
      <c r="Q4" s="850"/>
      <c r="R4" s="871"/>
      <c r="S4" s="859"/>
      <c r="T4" s="859"/>
      <c r="U4" s="859"/>
      <c r="V4" s="865"/>
      <c r="W4" s="12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1"/>
    </row>
    <row r="5" spans="1:54" ht="10.5" x14ac:dyDescent="0.2">
      <c r="A5" s="11"/>
      <c r="B5" s="202" t="s">
        <v>340</v>
      </c>
      <c r="C5" s="203" t="s">
        <v>343</v>
      </c>
      <c r="D5" s="204" t="s">
        <v>53</v>
      </c>
      <c r="E5" s="205"/>
      <c r="F5" s="206">
        <v>28.11</v>
      </c>
      <c r="G5" s="842"/>
      <c r="H5" s="860" t="s">
        <v>1148</v>
      </c>
      <c r="I5" s="207">
        <f>ROUND(F5*(1-$G$5),3)</f>
        <v>28.11</v>
      </c>
      <c r="J5" s="208">
        <f>I5*E5</f>
        <v>0</v>
      </c>
      <c r="K5" s="208">
        <f>J5*12</f>
        <v>0</v>
      </c>
      <c r="L5" s="209">
        <f>K5*3.5</f>
        <v>0</v>
      </c>
      <c r="M5" s="210">
        <f>F5*E5*3.5*12</f>
        <v>0</v>
      </c>
      <c r="N5" s="211"/>
      <c r="O5" s="212"/>
      <c r="P5" s="212"/>
      <c r="Q5" s="213"/>
      <c r="R5" s="214">
        <f>E5</f>
        <v>0</v>
      </c>
      <c r="S5" s="215">
        <f>R5*12</f>
        <v>0</v>
      </c>
      <c r="T5" s="215">
        <f>S5*3.5</f>
        <v>0</v>
      </c>
      <c r="U5" s="216">
        <f>Q5*S5</f>
        <v>0</v>
      </c>
      <c r="V5" s="217">
        <f>U5*3.5</f>
        <v>0</v>
      </c>
      <c r="W5" s="12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1"/>
    </row>
    <row r="6" spans="1:54" ht="10.5" x14ac:dyDescent="0.2">
      <c r="A6" s="11"/>
      <c r="B6" s="218" t="s">
        <v>341</v>
      </c>
      <c r="C6" s="219" t="s">
        <v>344</v>
      </c>
      <c r="D6" s="220" t="s">
        <v>53</v>
      </c>
      <c r="E6" s="221"/>
      <c r="F6" s="222">
        <v>31.43</v>
      </c>
      <c r="G6" s="843"/>
      <c r="H6" s="861"/>
      <c r="I6" s="223">
        <f t="shared" ref="I6:I7" si="0">ROUND(F6*(1-$G$5),3)</f>
        <v>31.43</v>
      </c>
      <c r="J6" s="224">
        <f>I6*E6</f>
        <v>0</v>
      </c>
      <c r="K6" s="224">
        <f t="shared" ref="K6:K7" si="1">J6*12</f>
        <v>0</v>
      </c>
      <c r="L6" s="225">
        <f t="shared" ref="L6:L7" si="2">K6*3.5</f>
        <v>0</v>
      </c>
      <c r="M6" s="226">
        <f t="shared" ref="M6:M7" si="3">F6*E6*3.5*12</f>
        <v>0</v>
      </c>
      <c r="N6" s="227"/>
      <c r="O6" s="228"/>
      <c r="P6" s="228"/>
      <c r="Q6" s="229"/>
      <c r="R6" s="230">
        <f>E6</f>
        <v>0</v>
      </c>
      <c r="S6" s="231">
        <f t="shared" ref="S6:S7" si="4">R6*12</f>
        <v>0</v>
      </c>
      <c r="T6" s="231">
        <f t="shared" ref="T6:T7" si="5">S6*3.5</f>
        <v>0</v>
      </c>
      <c r="U6" s="232">
        <f t="shared" ref="U6:U7" si="6">Q6*S6</f>
        <v>0</v>
      </c>
      <c r="V6" s="233">
        <f t="shared" ref="V6:V7" si="7">U6*3.5</f>
        <v>0</v>
      </c>
      <c r="W6" s="12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1"/>
    </row>
    <row r="7" spans="1:54" ht="11" thickBot="1" x14ac:dyDescent="0.25">
      <c r="A7" s="11"/>
      <c r="B7" s="234" t="s">
        <v>342</v>
      </c>
      <c r="C7" s="235" t="s">
        <v>345</v>
      </c>
      <c r="D7" s="236" t="s">
        <v>53</v>
      </c>
      <c r="E7" s="237"/>
      <c r="F7" s="238">
        <v>35.03</v>
      </c>
      <c r="G7" s="844"/>
      <c r="H7" s="862"/>
      <c r="I7" s="239">
        <f t="shared" si="0"/>
        <v>35.03</v>
      </c>
      <c r="J7" s="240">
        <f>I7*E7</f>
        <v>0</v>
      </c>
      <c r="K7" s="240">
        <f t="shared" si="1"/>
        <v>0</v>
      </c>
      <c r="L7" s="241">
        <f t="shared" si="2"/>
        <v>0</v>
      </c>
      <c r="M7" s="242">
        <f t="shared" si="3"/>
        <v>0</v>
      </c>
      <c r="N7" s="243"/>
      <c r="O7" s="244"/>
      <c r="P7" s="244"/>
      <c r="Q7" s="245"/>
      <c r="R7" s="246">
        <f>E7</f>
        <v>0</v>
      </c>
      <c r="S7" s="247">
        <f t="shared" si="4"/>
        <v>0</v>
      </c>
      <c r="T7" s="247">
        <f t="shared" si="5"/>
        <v>0</v>
      </c>
      <c r="U7" s="248">
        <f t="shared" si="6"/>
        <v>0</v>
      </c>
      <c r="V7" s="249">
        <f t="shared" si="7"/>
        <v>0</v>
      </c>
      <c r="W7" s="12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1"/>
    </row>
    <row r="8" spans="1:54" ht="30" customHeight="1" thickBot="1" x14ac:dyDescent="0.25">
      <c r="A8" s="11"/>
      <c r="B8" s="250"/>
      <c r="C8" s="250"/>
      <c r="D8" s="250"/>
      <c r="E8" s="250"/>
      <c r="F8" s="251"/>
      <c r="G8" s="250"/>
      <c r="H8" s="250"/>
      <c r="I8" s="252"/>
      <c r="J8" s="149">
        <f>SUM(J5:J7)</f>
        <v>0</v>
      </c>
      <c r="K8" s="266">
        <f>SUM(K5:K7)</f>
        <v>0</v>
      </c>
      <c r="L8" s="150">
        <f>SUM(L5:L7)</f>
        <v>0</v>
      </c>
      <c r="M8" s="151">
        <f>SUM(M5:M7)</f>
        <v>0</v>
      </c>
      <c r="N8" s="253"/>
      <c r="O8" s="148"/>
      <c r="P8" s="148"/>
      <c r="Q8" s="254"/>
      <c r="R8" s="261">
        <f>SUM(R5:R7)</f>
        <v>0</v>
      </c>
      <c r="S8" s="262">
        <f>SUM(S5:S7)</f>
        <v>0</v>
      </c>
      <c r="T8" s="262">
        <f>SUM(T5:T7)</f>
        <v>0</v>
      </c>
      <c r="U8" s="263">
        <f>SUM(U5:U7)</f>
        <v>0</v>
      </c>
      <c r="V8" s="264">
        <f>SUM(V5:V7)</f>
        <v>0</v>
      </c>
      <c r="W8" s="12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1"/>
    </row>
    <row r="9" spans="1:54" ht="25.5" customHeight="1" thickBot="1" x14ac:dyDescent="0.25">
      <c r="A9" s="11"/>
      <c r="B9" s="250"/>
      <c r="C9" s="250"/>
      <c r="D9" s="250"/>
      <c r="E9" s="250"/>
      <c r="F9" s="250"/>
      <c r="G9" s="250"/>
      <c r="H9" s="250"/>
      <c r="I9" s="12"/>
      <c r="J9" s="22"/>
      <c r="K9" s="22"/>
      <c r="L9" s="22"/>
      <c r="M9" s="10"/>
      <c r="N9" s="10"/>
      <c r="O9" s="10"/>
      <c r="P9" s="10"/>
      <c r="R9" s="866" t="s">
        <v>86</v>
      </c>
      <c r="S9" s="867"/>
      <c r="T9" s="867"/>
      <c r="U9" s="868"/>
      <c r="V9" s="265">
        <f>IFERROR(U8/L8,0)</f>
        <v>0</v>
      </c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1"/>
    </row>
    <row r="10" spans="1:54" ht="10.5" thickBot="1" x14ac:dyDescent="0.25">
      <c r="A10" s="11"/>
      <c r="B10" s="250"/>
      <c r="C10" s="250"/>
      <c r="D10" s="250"/>
      <c r="E10" s="250"/>
      <c r="F10" s="250"/>
      <c r="G10" s="250"/>
      <c r="H10" s="250"/>
      <c r="I10" s="250"/>
      <c r="J10" s="12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1"/>
    </row>
    <row r="11" spans="1:54" ht="10.5" thickBot="1" x14ac:dyDescent="0.25">
      <c r="A11" s="11"/>
      <c r="B11" s="250"/>
      <c r="C11" s="250"/>
      <c r="D11" s="250"/>
      <c r="E11" s="250"/>
      <c r="F11" s="250"/>
      <c r="G11" s="250"/>
      <c r="H11" s="250"/>
      <c r="I11" s="250"/>
      <c r="J11" s="12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1"/>
    </row>
    <row r="12" spans="1:54" ht="10.5" thickBot="1" x14ac:dyDescent="0.25">
      <c r="A12" s="11"/>
      <c r="B12" s="250"/>
      <c r="C12" s="250"/>
      <c r="D12" s="250"/>
      <c r="E12" s="250"/>
      <c r="F12" s="250"/>
      <c r="G12" s="250"/>
      <c r="H12" s="250"/>
      <c r="I12" s="250"/>
      <c r="J12" s="12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1"/>
    </row>
    <row r="13" spans="1:54" ht="10.5" thickBot="1" x14ac:dyDescent="0.25">
      <c r="A13" s="11"/>
      <c r="B13" s="250"/>
      <c r="C13" s="250"/>
      <c r="D13" s="250"/>
      <c r="E13" s="250"/>
      <c r="F13" s="250"/>
      <c r="G13" s="250"/>
      <c r="H13" s="250"/>
      <c r="I13" s="250"/>
      <c r="J13" s="12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1"/>
    </row>
    <row r="14" spans="1:54" ht="10.5" thickBot="1" x14ac:dyDescent="0.25">
      <c r="A14" s="11"/>
      <c r="B14" s="250"/>
      <c r="C14" s="250"/>
      <c r="D14" s="250"/>
      <c r="E14" s="250"/>
      <c r="F14" s="250"/>
      <c r="G14" s="250"/>
      <c r="H14" s="250"/>
      <c r="I14" s="250"/>
      <c r="J14" s="12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1"/>
    </row>
    <row r="15" spans="1:54" ht="10.5" thickBot="1" x14ac:dyDescent="0.25">
      <c r="A15" s="11"/>
      <c r="B15" s="250"/>
      <c r="C15" s="250"/>
      <c r="D15" s="250"/>
      <c r="E15" s="250"/>
      <c r="F15" s="250"/>
      <c r="G15" s="250"/>
      <c r="H15" s="250"/>
      <c r="I15" s="250"/>
      <c r="J15" s="12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1"/>
    </row>
    <row r="16" spans="1:54" ht="10.5" thickBot="1" x14ac:dyDescent="0.25">
      <c r="A16" s="11"/>
      <c r="B16" s="250"/>
      <c r="C16" s="250"/>
      <c r="D16" s="250"/>
      <c r="E16" s="250"/>
      <c r="F16" s="250"/>
      <c r="G16" s="250"/>
      <c r="H16" s="250"/>
      <c r="I16" s="250"/>
      <c r="J16" s="12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1"/>
    </row>
    <row r="17" spans="1:53" ht="10.5" thickBot="1" x14ac:dyDescent="0.25">
      <c r="A17" s="11"/>
      <c r="B17" s="250"/>
      <c r="C17" s="250"/>
      <c r="D17" s="250"/>
      <c r="E17" s="250"/>
      <c r="F17" s="250"/>
      <c r="G17" s="250"/>
      <c r="H17" s="250"/>
      <c r="I17" s="250"/>
      <c r="J17" s="12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1"/>
    </row>
    <row r="18" spans="1:53" ht="10.5" thickBot="1" x14ac:dyDescent="0.25">
      <c r="A18" s="11"/>
      <c r="B18" s="250"/>
      <c r="C18" s="250"/>
      <c r="D18" s="250"/>
      <c r="E18" s="250"/>
      <c r="F18" s="250"/>
      <c r="G18" s="250"/>
      <c r="H18" s="250"/>
      <c r="I18" s="250"/>
      <c r="J18" s="12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1"/>
    </row>
    <row r="19" spans="1:53" ht="10.5" thickBot="1" x14ac:dyDescent="0.25">
      <c r="A19" s="11"/>
      <c r="B19" s="250"/>
      <c r="C19" s="250"/>
      <c r="D19" s="250"/>
      <c r="E19" s="250"/>
      <c r="F19" s="250"/>
      <c r="G19" s="250"/>
      <c r="H19" s="250"/>
      <c r="I19" s="250"/>
      <c r="J19" s="12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1"/>
    </row>
    <row r="20" spans="1:53" ht="10.5" thickBot="1" x14ac:dyDescent="0.25">
      <c r="A20" s="11"/>
      <c r="B20" s="250"/>
      <c r="C20" s="250"/>
      <c r="D20" s="250"/>
      <c r="E20" s="250"/>
      <c r="F20" s="250"/>
      <c r="G20" s="250"/>
      <c r="H20" s="250"/>
      <c r="I20" s="250"/>
      <c r="J20" s="12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1"/>
    </row>
    <row r="21" spans="1:53" ht="10.5" thickBot="1" x14ac:dyDescent="0.25">
      <c r="A21" s="11"/>
      <c r="B21" s="250"/>
      <c r="C21" s="250"/>
      <c r="D21" s="250"/>
      <c r="E21" s="250"/>
      <c r="F21" s="250"/>
      <c r="G21" s="250"/>
      <c r="H21" s="250"/>
      <c r="I21" s="250"/>
      <c r="J21" s="12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1"/>
    </row>
    <row r="22" spans="1:53" ht="10.5" thickBot="1" x14ac:dyDescent="0.25">
      <c r="A22" s="11"/>
      <c r="B22" s="250"/>
      <c r="C22" s="250"/>
      <c r="D22" s="250"/>
      <c r="E22" s="250"/>
      <c r="F22" s="250"/>
      <c r="G22" s="250"/>
      <c r="H22" s="250"/>
      <c r="I22" s="250"/>
      <c r="J22" s="12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1"/>
    </row>
    <row r="23" spans="1:53" ht="10.5" thickBot="1" x14ac:dyDescent="0.25">
      <c r="A23" s="11"/>
      <c r="B23" s="250"/>
      <c r="C23" s="250"/>
      <c r="D23" s="250"/>
      <c r="E23" s="250"/>
      <c r="F23" s="250"/>
      <c r="G23" s="250"/>
      <c r="H23" s="250"/>
      <c r="I23" s="250"/>
      <c r="J23" s="12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1"/>
    </row>
    <row r="24" spans="1:53" ht="10.5" thickBot="1" x14ac:dyDescent="0.25">
      <c r="A24" s="11"/>
      <c r="B24" s="250"/>
      <c r="C24" s="250"/>
      <c r="D24" s="250"/>
      <c r="E24" s="250"/>
      <c r="F24" s="250"/>
      <c r="G24" s="250"/>
      <c r="H24" s="250"/>
      <c r="I24" s="250"/>
      <c r="J24" s="12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1"/>
    </row>
    <row r="25" spans="1:53" ht="10.5" thickBot="1" x14ac:dyDescent="0.25">
      <c r="A25" s="11"/>
      <c r="B25" s="250"/>
      <c r="C25" s="250"/>
      <c r="D25" s="250"/>
      <c r="E25" s="250"/>
      <c r="F25" s="250"/>
      <c r="G25" s="250"/>
      <c r="H25" s="250"/>
      <c r="I25" s="250"/>
      <c r="J25" s="12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1"/>
    </row>
    <row r="26" spans="1:53" ht="10.5" thickBot="1" x14ac:dyDescent="0.25">
      <c r="A26" s="11"/>
      <c r="B26" s="250"/>
      <c r="C26" s="250"/>
      <c r="D26" s="250"/>
      <c r="E26" s="250"/>
      <c r="F26" s="250"/>
      <c r="G26" s="250"/>
      <c r="H26" s="250"/>
      <c r="I26" s="250"/>
      <c r="J26" s="12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1"/>
    </row>
    <row r="27" spans="1:53" ht="10.5" thickBot="1" x14ac:dyDescent="0.25">
      <c r="A27" s="11"/>
      <c r="B27" s="250"/>
      <c r="C27" s="250"/>
      <c r="D27" s="250"/>
      <c r="E27" s="250"/>
      <c r="F27" s="250"/>
      <c r="G27" s="250"/>
      <c r="H27" s="250"/>
      <c r="I27" s="250"/>
      <c r="J27" s="12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1"/>
    </row>
    <row r="28" spans="1:53" ht="10.5" thickBot="1" x14ac:dyDescent="0.25">
      <c r="A28" s="11"/>
      <c r="B28" s="250"/>
      <c r="C28" s="250"/>
      <c r="D28" s="250"/>
      <c r="E28" s="250"/>
      <c r="F28" s="250"/>
      <c r="G28" s="250"/>
      <c r="H28" s="250"/>
      <c r="I28" s="250"/>
      <c r="J28" s="12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1"/>
    </row>
    <row r="29" spans="1:53" ht="10.5" thickBot="1" x14ac:dyDescent="0.25">
      <c r="A29" s="11"/>
      <c r="B29" s="250"/>
      <c r="C29" s="250"/>
      <c r="D29" s="250"/>
      <c r="E29" s="250"/>
      <c r="F29" s="250"/>
      <c r="G29" s="250"/>
      <c r="H29" s="250"/>
      <c r="I29" s="250"/>
      <c r="J29" s="12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1"/>
    </row>
    <row r="30" spans="1:53" ht="10.5" thickBot="1" x14ac:dyDescent="0.25">
      <c r="A30" s="11"/>
      <c r="B30" s="250"/>
      <c r="C30" s="250"/>
      <c r="D30" s="250"/>
      <c r="E30" s="250"/>
      <c r="F30" s="250"/>
      <c r="G30" s="250"/>
      <c r="H30" s="250"/>
      <c r="I30" s="250"/>
      <c r="J30" s="12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1"/>
    </row>
    <row r="31" spans="1:53" ht="10.5" thickBot="1" x14ac:dyDescent="0.25">
      <c r="A31" s="11"/>
      <c r="B31" s="250"/>
      <c r="C31" s="250"/>
      <c r="D31" s="250"/>
      <c r="E31" s="250"/>
      <c r="F31" s="250"/>
      <c r="G31" s="250"/>
      <c r="H31" s="250"/>
      <c r="I31" s="250"/>
      <c r="J31" s="12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1"/>
    </row>
    <row r="32" spans="1:53" ht="10.5" thickBot="1" x14ac:dyDescent="0.25">
      <c r="A32" s="11"/>
      <c r="B32" s="250"/>
      <c r="C32" s="250"/>
      <c r="D32" s="250"/>
      <c r="E32" s="250"/>
      <c r="F32" s="250"/>
      <c r="G32" s="250"/>
      <c r="H32" s="250"/>
      <c r="I32" s="250"/>
      <c r="J32" s="12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1"/>
    </row>
    <row r="33" spans="1:53" ht="10.5" thickBot="1" x14ac:dyDescent="0.25">
      <c r="A33" s="11"/>
      <c r="B33" s="250"/>
      <c r="C33" s="250"/>
      <c r="D33" s="250"/>
      <c r="E33" s="250"/>
      <c r="F33" s="250"/>
      <c r="G33" s="250"/>
      <c r="H33" s="250"/>
      <c r="I33" s="250"/>
      <c r="J33" s="12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1"/>
    </row>
    <row r="34" spans="1:53" ht="10.5" thickBot="1" x14ac:dyDescent="0.25">
      <c r="A34" s="11"/>
      <c r="B34" s="250"/>
      <c r="C34" s="250"/>
      <c r="D34" s="250"/>
      <c r="E34" s="250"/>
      <c r="F34" s="250"/>
      <c r="G34" s="250"/>
      <c r="H34" s="250"/>
      <c r="I34" s="250"/>
      <c r="J34" s="12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1"/>
    </row>
    <row r="35" spans="1:53" ht="10.5" thickBot="1" x14ac:dyDescent="0.25">
      <c r="A35" s="11"/>
      <c r="B35" s="250"/>
      <c r="C35" s="250"/>
      <c r="D35" s="250"/>
      <c r="E35" s="250"/>
      <c r="F35" s="250"/>
      <c r="G35" s="250"/>
      <c r="H35" s="250"/>
      <c r="I35" s="250"/>
      <c r="J35" s="12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1"/>
    </row>
    <row r="36" spans="1:53" ht="10.5" thickBot="1" x14ac:dyDescent="0.25">
      <c r="A36" s="11"/>
      <c r="B36" s="250"/>
      <c r="C36" s="250"/>
      <c r="D36" s="250"/>
      <c r="E36" s="250"/>
      <c r="F36" s="250"/>
      <c r="G36" s="250"/>
      <c r="H36" s="250"/>
      <c r="I36" s="250"/>
      <c r="J36" s="12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1"/>
    </row>
    <row r="37" spans="1:53" ht="10.5" thickBot="1" x14ac:dyDescent="0.25">
      <c r="A37" s="11"/>
      <c r="B37" s="250"/>
      <c r="C37" s="250"/>
      <c r="D37" s="250"/>
      <c r="E37" s="250"/>
      <c r="F37" s="250"/>
      <c r="G37" s="250"/>
      <c r="H37" s="250"/>
      <c r="I37" s="250"/>
      <c r="J37" s="12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1"/>
    </row>
    <row r="38" spans="1:53" ht="10.5" thickBot="1" x14ac:dyDescent="0.25">
      <c r="A38" s="11"/>
      <c r="B38" s="250"/>
      <c r="C38" s="250"/>
      <c r="D38" s="250"/>
      <c r="E38" s="250"/>
      <c r="F38" s="250"/>
      <c r="G38" s="250"/>
      <c r="H38" s="250"/>
      <c r="I38" s="250"/>
      <c r="J38" s="12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1"/>
    </row>
    <row r="39" spans="1:53" ht="10.5" thickBot="1" x14ac:dyDescent="0.25">
      <c r="A39" s="11"/>
      <c r="B39" s="250"/>
      <c r="C39" s="250"/>
      <c r="D39" s="250"/>
      <c r="E39" s="250"/>
      <c r="F39" s="250"/>
      <c r="G39" s="250"/>
      <c r="H39" s="250"/>
      <c r="I39" s="250"/>
      <c r="J39" s="12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1"/>
    </row>
    <row r="40" spans="1:53" ht="10.5" thickBot="1" x14ac:dyDescent="0.25">
      <c r="A40" s="11"/>
      <c r="B40" s="250"/>
      <c r="C40" s="250"/>
      <c r="D40" s="250"/>
      <c r="E40" s="250"/>
      <c r="F40" s="250"/>
      <c r="G40" s="250"/>
      <c r="H40" s="250"/>
      <c r="I40" s="250"/>
      <c r="J40" s="12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1"/>
    </row>
    <row r="41" spans="1:53" ht="10.5" thickBot="1" x14ac:dyDescent="0.25">
      <c r="A41" s="11"/>
      <c r="B41" s="250"/>
      <c r="C41" s="250"/>
      <c r="D41" s="250"/>
      <c r="E41" s="250"/>
      <c r="F41" s="250"/>
      <c r="G41" s="250"/>
      <c r="H41" s="250"/>
      <c r="I41" s="250"/>
      <c r="J41" s="12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1"/>
    </row>
    <row r="42" spans="1:53" ht="10.5" thickBot="1" x14ac:dyDescent="0.25">
      <c r="A42" s="11"/>
      <c r="B42" s="250"/>
      <c r="C42" s="250"/>
      <c r="D42" s="250"/>
      <c r="E42" s="250"/>
      <c r="F42" s="250"/>
      <c r="G42" s="250"/>
      <c r="H42" s="250"/>
      <c r="I42" s="250"/>
      <c r="J42" s="12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1"/>
    </row>
    <row r="43" spans="1:53" ht="10.5" thickBot="1" x14ac:dyDescent="0.25">
      <c r="A43" s="11"/>
      <c r="B43" s="250"/>
      <c r="C43" s="250"/>
      <c r="D43" s="250"/>
      <c r="E43" s="250"/>
      <c r="F43" s="250"/>
      <c r="G43" s="250"/>
      <c r="H43" s="250"/>
      <c r="I43" s="250"/>
      <c r="J43" s="12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1"/>
    </row>
    <row r="44" spans="1:53" ht="10.5" thickBot="1" x14ac:dyDescent="0.25">
      <c r="A44" s="11"/>
      <c r="B44" s="250"/>
      <c r="C44" s="250"/>
      <c r="D44" s="250"/>
      <c r="E44" s="250"/>
      <c r="F44" s="250"/>
      <c r="G44" s="250"/>
      <c r="H44" s="250"/>
      <c r="I44" s="250"/>
      <c r="J44" s="12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1"/>
    </row>
    <row r="45" spans="1:53" ht="10.5" thickBot="1" x14ac:dyDescent="0.25">
      <c r="A45" s="11"/>
      <c r="B45" s="250"/>
      <c r="C45" s="250"/>
      <c r="D45" s="250"/>
      <c r="E45" s="250"/>
      <c r="F45" s="250"/>
      <c r="G45" s="250"/>
      <c r="H45" s="250"/>
      <c r="I45" s="250"/>
      <c r="J45" s="12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1"/>
    </row>
    <row r="46" spans="1:53" ht="10.5" thickBot="1" x14ac:dyDescent="0.25">
      <c r="A46" s="11"/>
      <c r="B46" s="250"/>
      <c r="C46" s="250"/>
      <c r="D46" s="250"/>
      <c r="E46" s="250"/>
      <c r="F46" s="250"/>
      <c r="G46" s="250"/>
      <c r="H46" s="250"/>
      <c r="I46" s="250"/>
      <c r="J46" s="12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1"/>
    </row>
    <row r="47" spans="1:53" ht="10.5" thickBot="1" x14ac:dyDescent="0.25">
      <c r="A47" s="11"/>
      <c r="B47" s="250"/>
      <c r="C47" s="250"/>
      <c r="D47" s="250"/>
      <c r="E47" s="250"/>
      <c r="F47" s="250"/>
      <c r="G47" s="250"/>
      <c r="H47" s="250"/>
      <c r="I47" s="250"/>
      <c r="J47" s="12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1"/>
    </row>
    <row r="48" spans="1:53" ht="10.5" thickBot="1" x14ac:dyDescent="0.25">
      <c r="A48" s="11"/>
      <c r="B48" s="250"/>
      <c r="C48" s="250"/>
      <c r="D48" s="250"/>
      <c r="E48" s="250"/>
      <c r="F48" s="250"/>
      <c r="G48" s="250"/>
      <c r="H48" s="250"/>
      <c r="I48" s="250"/>
      <c r="J48" s="12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1"/>
    </row>
    <row r="49" spans="1:53" ht="10.5" thickBot="1" x14ac:dyDescent="0.25">
      <c r="A49" s="11"/>
      <c r="B49" s="250"/>
      <c r="C49" s="250"/>
      <c r="D49" s="250"/>
      <c r="E49" s="250"/>
      <c r="F49" s="250"/>
      <c r="G49" s="250"/>
      <c r="H49" s="250"/>
      <c r="I49" s="250"/>
      <c r="J49" s="12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1"/>
    </row>
    <row r="50" spans="1:53" ht="10.5" thickBot="1" x14ac:dyDescent="0.25">
      <c r="A50" s="11"/>
      <c r="B50" s="250"/>
      <c r="C50" s="250"/>
      <c r="D50" s="250"/>
      <c r="E50" s="250"/>
      <c r="F50" s="250"/>
      <c r="G50" s="250"/>
      <c r="H50" s="250"/>
      <c r="I50" s="250"/>
      <c r="J50" s="12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1"/>
    </row>
    <row r="51" spans="1:53" ht="10.5" thickBot="1" x14ac:dyDescent="0.25">
      <c r="A51" s="11"/>
      <c r="B51" s="250"/>
      <c r="C51" s="250"/>
      <c r="D51" s="250"/>
      <c r="E51" s="250"/>
      <c r="F51" s="250"/>
      <c r="G51" s="250"/>
      <c r="H51" s="250"/>
      <c r="I51" s="250"/>
      <c r="J51" s="12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1"/>
    </row>
    <row r="52" spans="1:53" ht="10.5" thickBot="1" x14ac:dyDescent="0.25">
      <c r="A52" s="11"/>
      <c r="B52" s="250"/>
      <c r="C52" s="250"/>
      <c r="D52" s="250"/>
      <c r="E52" s="250"/>
      <c r="F52" s="250"/>
      <c r="G52" s="250"/>
      <c r="H52" s="250"/>
      <c r="I52" s="250"/>
      <c r="J52" s="12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1"/>
    </row>
    <row r="53" spans="1:53" ht="10.5" thickBot="1" x14ac:dyDescent="0.25">
      <c r="A53" s="11"/>
      <c r="B53" s="250"/>
      <c r="C53" s="250"/>
      <c r="D53" s="250"/>
      <c r="E53" s="250"/>
      <c r="F53" s="250"/>
      <c r="G53" s="250"/>
      <c r="H53" s="250"/>
      <c r="I53" s="250"/>
      <c r="J53" s="12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1"/>
    </row>
    <row r="54" spans="1:53" ht="10.5" thickBot="1" x14ac:dyDescent="0.25">
      <c r="A54" s="11"/>
      <c r="B54" s="250"/>
      <c r="C54" s="250"/>
      <c r="D54" s="250"/>
      <c r="E54" s="250"/>
      <c r="F54" s="250"/>
      <c r="G54" s="250"/>
      <c r="H54" s="250"/>
      <c r="I54" s="250"/>
      <c r="J54" s="12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1"/>
    </row>
    <row r="55" spans="1:53" ht="10.5" thickBot="1" x14ac:dyDescent="0.25">
      <c r="A55" s="11"/>
      <c r="B55" s="250"/>
      <c r="C55" s="250"/>
      <c r="D55" s="250"/>
      <c r="E55" s="250"/>
      <c r="F55" s="250"/>
      <c r="G55" s="250"/>
      <c r="H55" s="250"/>
      <c r="I55" s="250"/>
      <c r="J55" s="12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1"/>
    </row>
    <row r="56" spans="1:53" ht="10.5" thickBot="1" x14ac:dyDescent="0.25">
      <c r="A56" s="11"/>
      <c r="B56" s="250"/>
      <c r="C56" s="250"/>
      <c r="D56" s="250"/>
      <c r="E56" s="250"/>
      <c r="F56" s="250"/>
      <c r="G56" s="250"/>
      <c r="H56" s="250"/>
      <c r="I56" s="250"/>
      <c r="J56" s="12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1"/>
    </row>
    <row r="57" spans="1:53" ht="10.5" thickBot="1" x14ac:dyDescent="0.25">
      <c r="A57" s="11"/>
      <c r="B57" s="250"/>
      <c r="C57" s="250"/>
      <c r="D57" s="250"/>
      <c r="E57" s="250"/>
      <c r="F57" s="250"/>
      <c r="G57" s="250"/>
      <c r="H57" s="250"/>
      <c r="I57" s="250"/>
      <c r="J57" s="12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1"/>
    </row>
    <row r="58" spans="1:53" ht="10.5" thickBot="1" x14ac:dyDescent="0.25">
      <c r="A58" s="11"/>
      <c r="B58" s="250"/>
      <c r="C58" s="250"/>
      <c r="D58" s="250"/>
      <c r="E58" s="250"/>
      <c r="F58" s="250"/>
      <c r="G58" s="250"/>
      <c r="H58" s="250"/>
      <c r="I58" s="250"/>
      <c r="J58" s="12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1"/>
    </row>
    <row r="59" spans="1:53" ht="10.5" thickBot="1" x14ac:dyDescent="0.25">
      <c r="A59" s="11"/>
      <c r="B59" s="250"/>
      <c r="C59" s="250"/>
      <c r="D59" s="250"/>
      <c r="E59" s="250"/>
      <c r="F59" s="250"/>
      <c r="G59" s="250"/>
      <c r="H59" s="250"/>
      <c r="I59" s="250"/>
      <c r="J59" s="12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1"/>
    </row>
    <row r="60" spans="1:53" ht="10.5" thickBot="1" x14ac:dyDescent="0.25">
      <c r="A60" s="11"/>
      <c r="B60" s="250"/>
      <c r="C60" s="250"/>
      <c r="D60" s="250"/>
      <c r="E60" s="250"/>
      <c r="F60" s="250"/>
      <c r="G60" s="250"/>
      <c r="H60" s="250"/>
      <c r="I60" s="250"/>
      <c r="J60" s="12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1"/>
    </row>
    <row r="61" spans="1:53" ht="10.5" thickBot="1" x14ac:dyDescent="0.25">
      <c r="A61" s="11"/>
      <c r="B61" s="250"/>
      <c r="C61" s="250"/>
      <c r="D61" s="250"/>
      <c r="E61" s="250"/>
      <c r="F61" s="250"/>
      <c r="G61" s="250"/>
      <c r="H61" s="250"/>
      <c r="I61" s="250"/>
      <c r="J61" s="12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1"/>
    </row>
    <row r="62" spans="1:53" ht="10.5" thickBot="1" x14ac:dyDescent="0.25">
      <c r="A62" s="11"/>
      <c r="B62" s="250"/>
      <c r="C62" s="250"/>
      <c r="D62" s="250"/>
      <c r="E62" s="250"/>
      <c r="F62" s="250"/>
      <c r="G62" s="250"/>
      <c r="H62" s="250"/>
      <c r="I62" s="250"/>
      <c r="J62" s="12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1"/>
    </row>
    <row r="63" spans="1:53" ht="10.5" thickBot="1" x14ac:dyDescent="0.25">
      <c r="A63" s="11"/>
      <c r="B63" s="250"/>
      <c r="C63" s="250"/>
      <c r="D63" s="250"/>
      <c r="E63" s="250"/>
      <c r="F63" s="250"/>
      <c r="G63" s="250"/>
      <c r="H63" s="250"/>
      <c r="I63" s="250"/>
      <c r="J63" s="12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1"/>
    </row>
    <row r="64" spans="1:53" ht="10.5" thickBot="1" x14ac:dyDescent="0.25">
      <c r="A64" s="11"/>
      <c r="B64" s="250"/>
      <c r="C64" s="250"/>
      <c r="D64" s="250"/>
      <c r="E64" s="250"/>
      <c r="F64" s="250"/>
      <c r="G64" s="250"/>
      <c r="H64" s="250"/>
      <c r="I64" s="250"/>
      <c r="J64" s="12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1"/>
    </row>
    <row r="65" spans="1:53" ht="10.5" thickBot="1" x14ac:dyDescent="0.25">
      <c r="A65" s="11"/>
      <c r="B65" s="250"/>
      <c r="C65" s="250"/>
      <c r="D65" s="250"/>
      <c r="E65" s="250"/>
      <c r="F65" s="250"/>
      <c r="G65" s="250"/>
      <c r="H65" s="250"/>
      <c r="I65" s="250"/>
      <c r="J65" s="12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1"/>
    </row>
    <row r="66" spans="1:53" ht="10.5" thickBot="1" x14ac:dyDescent="0.25">
      <c r="A66" s="11"/>
      <c r="B66" s="250"/>
      <c r="C66" s="250"/>
      <c r="D66" s="250"/>
      <c r="E66" s="250"/>
      <c r="F66" s="250"/>
      <c r="G66" s="250"/>
      <c r="H66" s="250"/>
      <c r="I66" s="250"/>
      <c r="J66" s="12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1"/>
    </row>
    <row r="67" spans="1:53" ht="10.5" thickBot="1" x14ac:dyDescent="0.25">
      <c r="A67" s="11"/>
      <c r="B67" s="250"/>
      <c r="C67" s="250"/>
      <c r="D67" s="250"/>
      <c r="E67" s="250"/>
      <c r="F67" s="250"/>
      <c r="G67" s="250"/>
      <c r="H67" s="250"/>
      <c r="I67" s="250"/>
      <c r="J67" s="12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1"/>
    </row>
    <row r="68" spans="1:53" ht="10.5" thickBot="1" x14ac:dyDescent="0.25">
      <c r="A68" s="11"/>
      <c r="B68" s="250"/>
      <c r="C68" s="250"/>
      <c r="D68" s="250"/>
      <c r="E68" s="250"/>
      <c r="F68" s="250"/>
      <c r="G68" s="250"/>
      <c r="H68" s="250"/>
      <c r="I68" s="250"/>
      <c r="J68" s="12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1"/>
    </row>
    <row r="69" spans="1:53" ht="10.5" thickBot="1" x14ac:dyDescent="0.25">
      <c r="A69" s="11"/>
      <c r="B69" s="250"/>
      <c r="C69" s="250"/>
      <c r="D69" s="250"/>
      <c r="E69" s="250"/>
      <c r="F69" s="250"/>
      <c r="G69" s="250"/>
      <c r="H69" s="250"/>
      <c r="I69" s="250"/>
      <c r="J69" s="12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1"/>
    </row>
    <row r="70" spans="1:53" ht="10.5" thickBot="1" x14ac:dyDescent="0.25">
      <c r="A70" s="11"/>
      <c r="B70" s="250"/>
      <c r="C70" s="250"/>
      <c r="D70" s="250"/>
      <c r="E70" s="250"/>
      <c r="F70" s="250"/>
      <c r="G70" s="250"/>
      <c r="H70" s="250"/>
      <c r="I70" s="250"/>
      <c r="J70" s="12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1"/>
    </row>
    <row r="71" spans="1:53" ht="10.5" thickBot="1" x14ac:dyDescent="0.25">
      <c r="A71" s="11"/>
      <c r="B71" s="250"/>
      <c r="C71" s="250"/>
      <c r="D71" s="250"/>
      <c r="E71" s="250"/>
      <c r="F71" s="250"/>
      <c r="G71" s="250"/>
      <c r="H71" s="250"/>
      <c r="I71" s="250"/>
      <c r="J71" s="12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1"/>
    </row>
    <row r="72" spans="1:53" ht="10.5" thickBot="1" x14ac:dyDescent="0.25">
      <c r="A72" s="11"/>
      <c r="B72" s="250"/>
      <c r="C72" s="250"/>
      <c r="D72" s="250"/>
      <c r="E72" s="250"/>
      <c r="F72" s="250"/>
      <c r="G72" s="250"/>
      <c r="H72" s="250"/>
      <c r="I72" s="250"/>
      <c r="J72" s="12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1"/>
    </row>
    <row r="73" spans="1:53" ht="10.5" thickBot="1" x14ac:dyDescent="0.25">
      <c r="A73" s="11"/>
      <c r="B73" s="250"/>
      <c r="C73" s="250"/>
      <c r="D73" s="250"/>
      <c r="E73" s="250"/>
      <c r="F73" s="250"/>
      <c r="G73" s="250"/>
      <c r="H73" s="250"/>
      <c r="I73" s="250"/>
      <c r="J73" s="12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1"/>
    </row>
    <row r="74" spans="1:53" ht="10.5" thickBot="1" x14ac:dyDescent="0.25">
      <c r="A74" s="11"/>
      <c r="B74" s="250"/>
      <c r="C74" s="250"/>
      <c r="D74" s="250"/>
      <c r="E74" s="250"/>
      <c r="F74" s="250"/>
      <c r="G74" s="250"/>
      <c r="H74" s="250"/>
      <c r="I74" s="250"/>
      <c r="J74" s="12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1"/>
    </row>
    <row r="75" spans="1:53" ht="10.5" thickBot="1" x14ac:dyDescent="0.25">
      <c r="A75" s="11"/>
      <c r="B75" s="250"/>
      <c r="C75" s="250"/>
      <c r="D75" s="250"/>
      <c r="E75" s="250"/>
      <c r="F75" s="250"/>
      <c r="G75" s="250"/>
      <c r="H75" s="250"/>
      <c r="I75" s="250"/>
      <c r="J75" s="12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1"/>
    </row>
    <row r="76" spans="1:53" ht="10.5" thickBot="1" x14ac:dyDescent="0.25">
      <c r="A76" s="11"/>
      <c r="B76" s="250"/>
      <c r="C76" s="250"/>
      <c r="D76" s="250"/>
      <c r="E76" s="250"/>
      <c r="F76" s="250"/>
      <c r="G76" s="250"/>
      <c r="H76" s="250"/>
      <c r="I76" s="250"/>
      <c r="J76" s="12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1"/>
    </row>
    <row r="77" spans="1:53" ht="10.5" thickBot="1" x14ac:dyDescent="0.25">
      <c r="A77" s="11"/>
      <c r="B77" s="250"/>
      <c r="C77" s="250"/>
      <c r="D77" s="250"/>
      <c r="E77" s="250"/>
      <c r="F77" s="250"/>
      <c r="G77" s="250"/>
      <c r="H77" s="250"/>
      <c r="I77" s="250"/>
      <c r="J77" s="12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1"/>
    </row>
    <row r="78" spans="1:53" ht="10.5" thickBot="1" x14ac:dyDescent="0.25">
      <c r="A78" s="11"/>
      <c r="B78" s="250"/>
      <c r="C78" s="250"/>
      <c r="D78" s="250"/>
      <c r="E78" s="250"/>
      <c r="F78" s="250"/>
      <c r="G78" s="250"/>
      <c r="H78" s="250"/>
      <c r="I78" s="250"/>
      <c r="J78" s="12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1"/>
    </row>
    <row r="79" spans="1:53" ht="10.5" thickBot="1" x14ac:dyDescent="0.25">
      <c r="A79" s="11"/>
      <c r="B79" s="250"/>
      <c r="C79" s="250"/>
      <c r="D79" s="250"/>
      <c r="E79" s="250"/>
      <c r="F79" s="250"/>
      <c r="G79" s="250"/>
      <c r="H79" s="250"/>
      <c r="I79" s="250"/>
      <c r="J79" s="12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1"/>
    </row>
    <row r="80" spans="1:53" ht="10.5" thickBot="1" x14ac:dyDescent="0.25">
      <c r="A80" s="11"/>
      <c r="B80" s="250"/>
      <c r="C80" s="250"/>
      <c r="D80" s="250"/>
      <c r="E80" s="250"/>
      <c r="F80" s="250"/>
      <c r="G80" s="250"/>
      <c r="H80" s="250"/>
      <c r="I80" s="250"/>
      <c r="J80" s="12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1"/>
    </row>
    <row r="81" spans="1:53" ht="10.5" thickBot="1" x14ac:dyDescent="0.25">
      <c r="A81" s="11"/>
      <c r="B81" s="250"/>
      <c r="C81" s="250"/>
      <c r="D81" s="250"/>
      <c r="E81" s="250"/>
      <c r="F81" s="250"/>
      <c r="G81" s="250"/>
      <c r="H81" s="250"/>
      <c r="I81" s="250"/>
      <c r="J81" s="12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1"/>
    </row>
    <row r="82" spans="1:53" ht="10.5" thickBot="1" x14ac:dyDescent="0.25">
      <c r="A82" s="11"/>
      <c r="B82" s="250"/>
      <c r="C82" s="250"/>
      <c r="D82" s="250"/>
      <c r="E82" s="250"/>
      <c r="F82" s="250"/>
      <c r="G82" s="250"/>
      <c r="H82" s="250"/>
      <c r="I82" s="250"/>
      <c r="J82" s="12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1"/>
    </row>
    <row r="83" spans="1:53" ht="10.5" thickBot="1" x14ac:dyDescent="0.25">
      <c r="A83" s="11"/>
      <c r="B83" s="250"/>
      <c r="C83" s="250"/>
      <c r="D83" s="250"/>
      <c r="E83" s="250"/>
      <c r="F83" s="250"/>
      <c r="G83" s="250"/>
      <c r="H83" s="250"/>
      <c r="I83" s="250"/>
      <c r="J83" s="12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1"/>
    </row>
    <row r="84" spans="1:53" ht="10.5" thickBot="1" x14ac:dyDescent="0.25">
      <c r="A84" s="11"/>
      <c r="B84" s="250"/>
      <c r="C84" s="250"/>
      <c r="D84" s="250"/>
      <c r="E84" s="250"/>
      <c r="F84" s="250"/>
      <c r="G84" s="250"/>
      <c r="H84" s="250"/>
      <c r="I84" s="250"/>
      <c r="J84" s="12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1"/>
    </row>
    <row r="85" spans="1:53" ht="10.5" thickBot="1" x14ac:dyDescent="0.25">
      <c r="A85" s="11"/>
      <c r="B85" s="250"/>
      <c r="C85" s="250"/>
      <c r="D85" s="250"/>
      <c r="E85" s="250"/>
      <c r="F85" s="250"/>
      <c r="G85" s="250"/>
      <c r="H85" s="250"/>
      <c r="I85" s="250"/>
      <c r="J85" s="12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1"/>
    </row>
    <row r="86" spans="1:53" ht="10.5" thickBot="1" x14ac:dyDescent="0.25">
      <c r="A86" s="11"/>
      <c r="B86" s="250"/>
      <c r="C86" s="250"/>
      <c r="D86" s="250"/>
      <c r="E86" s="250"/>
      <c r="F86" s="250"/>
      <c r="G86" s="250"/>
      <c r="H86" s="250"/>
      <c r="I86" s="250"/>
      <c r="J86" s="12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1"/>
    </row>
    <row r="87" spans="1:53" ht="10.5" thickBot="1" x14ac:dyDescent="0.25">
      <c r="A87" s="11"/>
      <c r="B87" s="250"/>
      <c r="C87" s="250"/>
      <c r="D87" s="250"/>
      <c r="E87" s="250"/>
      <c r="F87" s="250"/>
      <c r="G87" s="250"/>
      <c r="H87" s="250"/>
      <c r="I87" s="250"/>
      <c r="J87" s="12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1"/>
    </row>
    <row r="88" spans="1:53" ht="10.5" thickBot="1" x14ac:dyDescent="0.25">
      <c r="A88" s="11"/>
      <c r="B88" s="250"/>
      <c r="C88" s="250"/>
      <c r="D88" s="250"/>
      <c r="E88" s="250"/>
      <c r="F88" s="250"/>
      <c r="G88" s="250"/>
      <c r="H88" s="250"/>
      <c r="I88" s="250"/>
      <c r="J88" s="12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1"/>
    </row>
    <row r="89" spans="1:53" ht="10.5" thickBot="1" x14ac:dyDescent="0.25">
      <c r="A89" s="11"/>
      <c r="B89" s="250"/>
      <c r="C89" s="250"/>
      <c r="D89" s="250"/>
      <c r="E89" s="250"/>
      <c r="F89" s="250"/>
      <c r="G89" s="250"/>
      <c r="H89" s="250"/>
      <c r="I89" s="250"/>
      <c r="J89" s="12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1"/>
    </row>
    <row r="90" spans="1:53" ht="10.5" thickBot="1" x14ac:dyDescent="0.25">
      <c r="A90" s="11"/>
      <c r="B90" s="250"/>
      <c r="C90" s="250"/>
      <c r="D90" s="250"/>
      <c r="E90" s="250"/>
      <c r="F90" s="250"/>
      <c r="G90" s="250"/>
      <c r="H90" s="250"/>
      <c r="I90" s="250"/>
      <c r="J90" s="12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1"/>
    </row>
    <row r="91" spans="1:53" ht="10.5" thickBot="1" x14ac:dyDescent="0.25">
      <c r="A91" s="11"/>
      <c r="B91" s="250"/>
      <c r="C91" s="250"/>
      <c r="D91" s="250"/>
      <c r="E91" s="250"/>
      <c r="F91" s="250"/>
      <c r="G91" s="250"/>
      <c r="H91" s="250"/>
      <c r="I91" s="250"/>
      <c r="J91" s="12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1"/>
    </row>
    <row r="92" spans="1:53" ht="10.5" thickBot="1" x14ac:dyDescent="0.25">
      <c r="A92" s="11"/>
      <c r="B92" s="250"/>
      <c r="C92" s="250"/>
      <c r="D92" s="250"/>
      <c r="E92" s="250"/>
      <c r="F92" s="250"/>
      <c r="G92" s="250"/>
      <c r="H92" s="250"/>
      <c r="I92" s="250"/>
      <c r="J92" s="12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1"/>
    </row>
    <row r="93" spans="1:53" ht="10.5" thickBot="1" x14ac:dyDescent="0.25">
      <c r="A93" s="11"/>
      <c r="B93" s="250"/>
      <c r="C93" s="250"/>
      <c r="D93" s="250"/>
      <c r="E93" s="250"/>
      <c r="F93" s="250"/>
      <c r="G93" s="250"/>
      <c r="H93" s="250"/>
      <c r="I93" s="250"/>
      <c r="J93" s="12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1"/>
    </row>
    <row r="94" spans="1:53" ht="10.5" thickBot="1" x14ac:dyDescent="0.25">
      <c r="A94" s="11"/>
      <c r="B94" s="250"/>
      <c r="C94" s="250"/>
      <c r="D94" s="250"/>
      <c r="E94" s="250"/>
      <c r="F94" s="250"/>
      <c r="G94" s="250"/>
      <c r="H94" s="250"/>
      <c r="I94" s="250"/>
      <c r="J94" s="12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1"/>
    </row>
    <row r="95" spans="1:53" ht="10.5" thickBot="1" x14ac:dyDescent="0.25">
      <c r="A95" s="11"/>
      <c r="B95" s="250"/>
      <c r="C95" s="250"/>
      <c r="D95" s="250"/>
      <c r="E95" s="250"/>
      <c r="F95" s="250"/>
      <c r="G95" s="250"/>
      <c r="H95" s="250"/>
      <c r="I95" s="250"/>
      <c r="J95" s="12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1"/>
    </row>
    <row r="96" spans="1:53" ht="10.5" thickBot="1" x14ac:dyDescent="0.25">
      <c r="A96" s="11"/>
      <c r="B96" s="250"/>
      <c r="C96" s="250"/>
      <c r="D96" s="250"/>
      <c r="E96" s="250"/>
      <c r="F96" s="250"/>
      <c r="G96" s="250"/>
      <c r="H96" s="250"/>
      <c r="I96" s="250"/>
      <c r="J96" s="12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1"/>
    </row>
    <row r="97" spans="1:53" ht="10.5" thickBot="1" x14ac:dyDescent="0.25">
      <c r="A97" s="11"/>
      <c r="B97" s="250"/>
      <c r="C97" s="250"/>
      <c r="D97" s="250"/>
      <c r="E97" s="250"/>
      <c r="F97" s="250"/>
      <c r="G97" s="250"/>
      <c r="H97" s="250"/>
      <c r="I97" s="250"/>
      <c r="J97" s="12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1"/>
    </row>
    <row r="98" spans="1:53" ht="10.5" thickBot="1" x14ac:dyDescent="0.25">
      <c r="A98" s="11"/>
      <c r="B98" s="250"/>
      <c r="C98" s="250"/>
      <c r="D98" s="250"/>
      <c r="E98" s="250"/>
      <c r="F98" s="250"/>
      <c r="G98" s="250"/>
      <c r="H98" s="250"/>
      <c r="I98" s="250"/>
      <c r="J98" s="12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1"/>
    </row>
    <row r="99" spans="1:53" ht="10.5" thickBot="1" x14ac:dyDescent="0.25">
      <c r="A99" s="11"/>
      <c r="B99" s="250"/>
      <c r="C99" s="250"/>
      <c r="D99" s="250"/>
      <c r="E99" s="250"/>
      <c r="F99" s="250"/>
      <c r="G99" s="250"/>
      <c r="H99" s="250"/>
      <c r="I99" s="250"/>
      <c r="J99" s="12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1"/>
    </row>
    <row r="100" spans="1:53" ht="10.5" thickBot="1" x14ac:dyDescent="0.25">
      <c r="A100" s="11"/>
      <c r="B100" s="250"/>
      <c r="C100" s="250"/>
      <c r="D100" s="250"/>
      <c r="E100" s="250"/>
      <c r="F100" s="250"/>
      <c r="G100" s="250"/>
      <c r="H100" s="250"/>
      <c r="I100" s="250"/>
      <c r="J100" s="12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1"/>
    </row>
    <row r="101" spans="1:53" ht="10.5" thickBot="1" x14ac:dyDescent="0.25">
      <c r="A101" s="11"/>
      <c r="B101" s="250"/>
      <c r="C101" s="250"/>
      <c r="D101" s="250"/>
      <c r="E101" s="250"/>
      <c r="F101" s="250"/>
      <c r="G101" s="250"/>
      <c r="H101" s="250"/>
      <c r="I101" s="250"/>
      <c r="J101" s="12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1"/>
    </row>
    <row r="102" spans="1:53" ht="10.5" thickBot="1" x14ac:dyDescent="0.25">
      <c r="A102" s="11"/>
      <c r="B102" s="250"/>
      <c r="C102" s="250"/>
      <c r="D102" s="250"/>
      <c r="E102" s="250"/>
      <c r="F102" s="250"/>
      <c r="G102" s="250"/>
      <c r="H102" s="250"/>
      <c r="I102" s="250"/>
      <c r="J102" s="12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1"/>
    </row>
    <row r="103" spans="1:53" ht="10.5" thickBot="1" x14ac:dyDescent="0.25">
      <c r="A103" s="11"/>
      <c r="B103" s="250"/>
      <c r="C103" s="250"/>
      <c r="D103" s="250"/>
      <c r="E103" s="250"/>
      <c r="F103" s="250"/>
      <c r="G103" s="250"/>
      <c r="H103" s="250"/>
      <c r="I103" s="250"/>
      <c r="J103" s="12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1"/>
    </row>
    <row r="104" spans="1:53" ht="10.5" thickBot="1" x14ac:dyDescent="0.25">
      <c r="A104" s="11"/>
      <c r="B104" s="250"/>
      <c r="C104" s="250"/>
      <c r="D104" s="250"/>
      <c r="E104" s="250"/>
      <c r="F104" s="250"/>
      <c r="G104" s="250"/>
      <c r="H104" s="250"/>
      <c r="I104" s="250"/>
      <c r="J104" s="12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1"/>
    </row>
    <row r="105" spans="1:53" ht="10.5" thickBot="1" x14ac:dyDescent="0.25">
      <c r="A105" s="11"/>
      <c r="B105" s="250"/>
      <c r="C105" s="250"/>
      <c r="D105" s="250"/>
      <c r="E105" s="250"/>
      <c r="F105" s="250"/>
      <c r="G105" s="250"/>
      <c r="H105" s="250"/>
      <c r="I105" s="250"/>
      <c r="J105" s="12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1"/>
    </row>
    <row r="106" spans="1:53" ht="10.5" thickBot="1" x14ac:dyDescent="0.25">
      <c r="A106" s="11"/>
      <c r="B106" s="250"/>
      <c r="C106" s="250"/>
      <c r="D106" s="250"/>
      <c r="E106" s="250"/>
      <c r="F106" s="250"/>
      <c r="G106" s="250"/>
      <c r="H106" s="250"/>
      <c r="I106" s="250"/>
      <c r="J106" s="12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1"/>
    </row>
    <row r="107" spans="1:53" ht="10.5" thickBot="1" x14ac:dyDescent="0.25">
      <c r="A107" s="11"/>
      <c r="B107" s="250"/>
      <c r="C107" s="250"/>
      <c r="D107" s="250"/>
      <c r="E107" s="250"/>
      <c r="F107" s="250"/>
      <c r="G107" s="250"/>
      <c r="H107" s="250"/>
      <c r="I107" s="250"/>
      <c r="J107" s="12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1"/>
    </row>
    <row r="108" spans="1:53" ht="10.5" thickBot="1" x14ac:dyDescent="0.25">
      <c r="A108" s="11"/>
      <c r="B108" s="250"/>
      <c r="C108" s="250"/>
      <c r="D108" s="250"/>
      <c r="E108" s="250"/>
      <c r="F108" s="250"/>
      <c r="G108" s="250"/>
      <c r="H108" s="250"/>
      <c r="I108" s="250"/>
      <c r="J108" s="12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1"/>
    </row>
    <row r="109" spans="1:53" ht="10.5" thickBot="1" x14ac:dyDescent="0.25">
      <c r="A109" s="11"/>
      <c r="B109" s="250"/>
      <c r="C109" s="250"/>
      <c r="D109" s="250"/>
      <c r="E109" s="250"/>
      <c r="F109" s="250"/>
      <c r="G109" s="250"/>
      <c r="H109" s="250"/>
      <c r="I109" s="250"/>
      <c r="J109" s="12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1"/>
    </row>
    <row r="110" spans="1:53" ht="10.5" thickBot="1" x14ac:dyDescent="0.25">
      <c r="A110" s="11"/>
      <c r="B110" s="250"/>
      <c r="C110" s="250"/>
      <c r="D110" s="250"/>
      <c r="E110" s="250"/>
      <c r="F110" s="250"/>
      <c r="G110" s="250"/>
      <c r="H110" s="250"/>
      <c r="I110" s="250"/>
      <c r="J110" s="12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1"/>
    </row>
    <row r="111" spans="1:53" ht="10.5" thickBot="1" x14ac:dyDescent="0.25">
      <c r="A111" s="11"/>
      <c r="B111" s="250"/>
      <c r="C111" s="250"/>
      <c r="D111" s="250"/>
      <c r="E111" s="250"/>
      <c r="F111" s="250"/>
      <c r="G111" s="250"/>
      <c r="H111" s="250"/>
      <c r="I111" s="250"/>
      <c r="J111" s="12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1"/>
    </row>
    <row r="112" spans="1:53" ht="10.5" thickBot="1" x14ac:dyDescent="0.25">
      <c r="A112" s="11"/>
      <c r="B112" s="250"/>
      <c r="C112" s="250"/>
      <c r="D112" s="250"/>
      <c r="E112" s="250"/>
      <c r="F112" s="250"/>
      <c r="G112" s="250"/>
      <c r="H112" s="250"/>
      <c r="I112" s="250"/>
      <c r="J112" s="12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1"/>
    </row>
    <row r="113" spans="1:53" ht="10.5" thickBot="1" x14ac:dyDescent="0.25">
      <c r="A113" s="11"/>
      <c r="B113" s="250"/>
      <c r="C113" s="250"/>
      <c r="D113" s="250"/>
      <c r="E113" s="250"/>
      <c r="F113" s="250"/>
      <c r="G113" s="250"/>
      <c r="H113" s="250"/>
      <c r="I113" s="250"/>
      <c r="J113" s="12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1"/>
    </row>
    <row r="114" spans="1:53" ht="10.5" thickBot="1" x14ac:dyDescent="0.25">
      <c r="A114" s="11"/>
      <c r="B114" s="250"/>
      <c r="C114" s="250"/>
      <c r="D114" s="250"/>
      <c r="E114" s="250"/>
      <c r="F114" s="250"/>
      <c r="G114" s="250"/>
      <c r="H114" s="250"/>
      <c r="I114" s="250"/>
      <c r="J114" s="12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1"/>
    </row>
    <row r="115" spans="1:53" x14ac:dyDescent="0.2">
      <c r="A115" s="160"/>
      <c r="B115" s="257"/>
      <c r="C115" s="257"/>
      <c r="D115" s="257"/>
      <c r="E115" s="257"/>
      <c r="F115" s="257"/>
      <c r="G115" s="257"/>
      <c r="H115" s="257"/>
      <c r="I115" s="257"/>
      <c r="J115" s="258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  <c r="AY115" s="23"/>
      <c r="AZ115" s="23"/>
      <c r="BA115" s="160"/>
    </row>
  </sheetData>
  <sheetProtection selectLockedCells="1"/>
  <mergeCells count="25">
    <mergeCell ref="V2:V4"/>
    <mergeCell ref="R9:U9"/>
    <mergeCell ref="T2:T4"/>
    <mergeCell ref="U2:U4"/>
    <mergeCell ref="R2:R4"/>
    <mergeCell ref="S2:S4"/>
    <mergeCell ref="G5:G7"/>
    <mergeCell ref="N2:N4"/>
    <mergeCell ref="O2:O4"/>
    <mergeCell ref="P2:P4"/>
    <mergeCell ref="Q2:Q4"/>
    <mergeCell ref="G2:G4"/>
    <mergeCell ref="I2:I4"/>
    <mergeCell ref="J2:J4"/>
    <mergeCell ref="K2:K4"/>
    <mergeCell ref="L2:L4"/>
    <mergeCell ref="M2:M4"/>
    <mergeCell ref="H2:H4"/>
    <mergeCell ref="H5:H7"/>
    <mergeCell ref="E1:F1"/>
    <mergeCell ref="B2:B4"/>
    <mergeCell ref="C2:C4"/>
    <mergeCell ref="D2:D4"/>
    <mergeCell ref="E2:E4"/>
    <mergeCell ref="F2:F4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Foglio3"/>
  <dimension ref="A1:BF92"/>
  <sheetViews>
    <sheetView zoomScale="110" zoomScaleNormal="110" workbookViewId="0">
      <selection activeCell="M17" sqref="M17:M22"/>
    </sheetView>
  </sheetViews>
  <sheetFormatPr defaultColWidth="9.1796875" defaultRowHeight="10" x14ac:dyDescent="0.2"/>
  <cols>
    <col min="1" max="1" width="1.81640625" style="30" customWidth="1"/>
    <col min="2" max="2" width="8.81640625" style="30" customWidth="1"/>
    <col min="3" max="3" width="23.81640625" style="30" customWidth="1"/>
    <col min="4" max="4" width="14.453125" style="30" bestFit="1" customWidth="1"/>
    <col min="5" max="7" width="8.6328125" style="30" bestFit="1" customWidth="1"/>
    <col min="8" max="8" width="19.54296875" style="30" customWidth="1"/>
    <col min="9" max="11" width="12.54296875" style="30" bestFit="1" customWidth="1"/>
    <col min="12" max="13" width="6.81640625" style="30" bestFit="1" customWidth="1"/>
    <col min="14" max="16" width="17" style="30" customWidth="1"/>
    <col min="17" max="17" width="10.7265625" style="30" customWidth="1"/>
    <col min="18" max="18" width="12" style="30" bestFit="1" customWidth="1"/>
    <col min="19" max="20" width="13.54296875" style="30" customWidth="1"/>
    <col min="21" max="21" width="13.81640625" style="30" customWidth="1"/>
    <col min="22" max="25" width="15.26953125" style="30" customWidth="1"/>
    <col min="26" max="26" width="11.26953125" style="30" customWidth="1"/>
    <col min="27" max="27" width="13.7265625" style="30" customWidth="1"/>
    <col min="28" max="28" width="13.81640625" style="30" bestFit="1" customWidth="1"/>
    <col min="29" max="29" width="13.81640625" style="30" customWidth="1"/>
    <col min="30" max="30" width="12.1796875" style="30" customWidth="1"/>
    <col min="31" max="31" width="13.54296875" style="30" bestFit="1" customWidth="1"/>
    <col min="32" max="16384" width="9.1796875" style="30"/>
  </cols>
  <sheetData>
    <row r="1" spans="1:58" s="51" customFormat="1" ht="25.5" customHeight="1" thickBot="1" x14ac:dyDescent="0.4">
      <c r="A1" s="45"/>
      <c r="B1" s="46" t="s">
        <v>43</v>
      </c>
      <c r="C1" s="26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9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  <c r="AR1" s="50"/>
      <c r="AS1" s="50"/>
      <c r="AT1" s="50"/>
      <c r="AU1" s="50"/>
      <c r="AV1" s="50"/>
      <c r="AW1" s="50"/>
      <c r="AX1" s="50"/>
      <c r="AY1" s="50"/>
      <c r="AZ1" s="50"/>
      <c r="BA1" s="50"/>
      <c r="BB1" s="50"/>
      <c r="BC1" s="50"/>
      <c r="BD1" s="50"/>
      <c r="BE1" s="50"/>
      <c r="BF1" s="45"/>
    </row>
    <row r="2" spans="1:58" ht="63.75" customHeight="1" thickBot="1" x14ac:dyDescent="0.25">
      <c r="A2" s="11"/>
      <c r="B2" s="52" t="s">
        <v>301</v>
      </c>
      <c r="C2" s="288" t="s">
        <v>5</v>
      </c>
      <c r="D2" s="53" t="s">
        <v>51</v>
      </c>
      <c r="E2" s="55" t="s">
        <v>966</v>
      </c>
      <c r="F2" s="55" t="s">
        <v>967</v>
      </c>
      <c r="G2" s="55" t="s">
        <v>968</v>
      </c>
      <c r="H2" s="289" t="s">
        <v>59</v>
      </c>
      <c r="I2" s="60" t="s">
        <v>1335</v>
      </c>
      <c r="J2" s="60" t="s">
        <v>1336</v>
      </c>
      <c r="K2" s="60" t="s">
        <v>1337</v>
      </c>
      <c r="L2" s="57" t="s">
        <v>46</v>
      </c>
      <c r="M2" s="163" t="s">
        <v>503</v>
      </c>
      <c r="N2" s="163" t="s">
        <v>1338</v>
      </c>
      <c r="O2" s="163" t="s">
        <v>1339</v>
      </c>
      <c r="P2" s="163" t="s">
        <v>1340</v>
      </c>
      <c r="Q2" s="65" t="s">
        <v>17</v>
      </c>
      <c r="R2" s="59" t="s">
        <v>7</v>
      </c>
      <c r="S2" s="61" t="s">
        <v>14</v>
      </c>
      <c r="T2" s="61" t="s">
        <v>969</v>
      </c>
      <c r="U2" s="62" t="s">
        <v>992</v>
      </c>
      <c r="V2" s="63" t="s">
        <v>54</v>
      </c>
      <c r="W2" s="63" t="s">
        <v>244</v>
      </c>
      <c r="X2" s="63" t="s">
        <v>245</v>
      </c>
      <c r="Y2" s="63" t="s">
        <v>246</v>
      </c>
      <c r="Z2" s="64" t="s">
        <v>268</v>
      </c>
      <c r="AA2" s="65" t="s">
        <v>55</v>
      </c>
      <c r="AB2" s="59" t="s">
        <v>58</v>
      </c>
      <c r="AC2" s="61" t="s">
        <v>57</v>
      </c>
      <c r="AD2" s="58" t="s">
        <v>9</v>
      </c>
      <c r="AE2" s="61" t="s">
        <v>10</v>
      </c>
      <c r="AF2" s="12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1"/>
    </row>
    <row r="3" spans="1:58" ht="32" customHeight="1" thickBot="1" x14ac:dyDescent="0.25">
      <c r="A3" s="10"/>
      <c r="B3" s="268" t="s">
        <v>945</v>
      </c>
      <c r="C3" s="269" t="s">
        <v>918</v>
      </c>
      <c r="D3" s="270" t="s">
        <v>52</v>
      </c>
      <c r="E3" s="793"/>
      <c r="F3" s="793"/>
      <c r="G3" s="793"/>
      <c r="H3" s="271">
        <f>IFERROR(SUM(E3:G3)/SUM($E$3:$G$23),0)</f>
        <v>0</v>
      </c>
      <c r="I3" s="272">
        <v>2.548</v>
      </c>
      <c r="J3" s="272">
        <v>1.498</v>
      </c>
      <c r="K3" s="272">
        <v>0.82499999999999996</v>
      </c>
      <c r="L3" s="814"/>
      <c r="M3" s="817" t="s">
        <v>939</v>
      </c>
      <c r="N3" s="275">
        <f>ROUND(I3*(1-$L3),3)</f>
        <v>2.548</v>
      </c>
      <c r="O3" s="275">
        <f t="shared" ref="O3:P3" si="0">ROUND(J3*(1-$L3),3)</f>
        <v>1.498</v>
      </c>
      <c r="P3" s="275">
        <f t="shared" si="0"/>
        <v>0.82499999999999996</v>
      </c>
      <c r="Q3" s="276">
        <f>N3*E3+O3*F3+P3*G3</f>
        <v>0</v>
      </c>
      <c r="R3" s="277">
        <f t="shared" ref="R3:R7" si="1">Q3*12</f>
        <v>0</v>
      </c>
      <c r="S3" s="278">
        <f>R3*3.5</f>
        <v>0</v>
      </c>
      <c r="T3" s="279">
        <f>(I3*E3+J3*F3+K3*G3)*12*3.5</f>
        <v>0</v>
      </c>
      <c r="U3" s="790"/>
      <c r="V3" s="791"/>
      <c r="W3" s="791"/>
      <c r="X3" s="791"/>
      <c r="Y3" s="791"/>
      <c r="Z3" s="792"/>
      <c r="AA3" s="280">
        <f>IFERROR(IF(SUM(E3:G3)&gt;0,SUM(E3:G3)/U3,0),"resa mancante")</f>
        <v>0</v>
      </c>
      <c r="AB3" s="281">
        <f>IFERROR(AA3*12,"resa mancante")</f>
        <v>0</v>
      </c>
      <c r="AC3" s="282">
        <f>IFERROR(AB3*3.5,"resa mancante")</f>
        <v>0</v>
      </c>
      <c r="AD3" s="283">
        <f>IFERROR(Z3*AB3,0)</f>
        <v>0</v>
      </c>
      <c r="AE3" s="284">
        <f>AD3*3.5</f>
        <v>0</v>
      </c>
      <c r="AF3" s="12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1"/>
    </row>
    <row r="4" spans="1:58" ht="32" customHeight="1" thickBot="1" x14ac:dyDescent="0.25">
      <c r="A4" s="10"/>
      <c r="B4" s="268" t="s">
        <v>946</v>
      </c>
      <c r="C4" s="269" t="s">
        <v>919</v>
      </c>
      <c r="D4" s="270" t="s">
        <v>52</v>
      </c>
      <c r="E4" s="793"/>
      <c r="F4" s="793"/>
      <c r="G4" s="793"/>
      <c r="H4" s="271">
        <f t="shared" ref="H4:H23" si="2">IFERROR(SUM(E4:G4)/SUM($E$3:$G$23),0)</f>
        <v>0</v>
      </c>
      <c r="I4" s="272">
        <v>2.3980000000000001</v>
      </c>
      <c r="J4" s="272">
        <v>1.4930000000000001</v>
      </c>
      <c r="K4" s="272">
        <v>0.53200000000000003</v>
      </c>
      <c r="L4" s="816"/>
      <c r="M4" s="819"/>
      <c r="N4" s="275">
        <f t="shared" ref="N4:N23" si="3">ROUND(I4*(1-$L4),3)</f>
        <v>2.3980000000000001</v>
      </c>
      <c r="O4" s="275">
        <f t="shared" ref="O4:O23" si="4">ROUND(J4*(1-$L4),3)</f>
        <v>1.4930000000000001</v>
      </c>
      <c r="P4" s="275">
        <f t="shared" ref="P4:P23" si="5">ROUND(K4*(1-$L4),3)</f>
        <v>0.53200000000000003</v>
      </c>
      <c r="Q4" s="276">
        <f t="shared" ref="Q4:Q23" si="6">N4*E4+O4*F4+P4*G4</f>
        <v>0</v>
      </c>
      <c r="R4" s="277">
        <f t="shared" si="1"/>
        <v>0</v>
      </c>
      <c r="S4" s="278">
        <f t="shared" ref="S4:S23" si="7">R4*3.5</f>
        <v>0</v>
      </c>
      <c r="T4" s="279">
        <f t="shared" ref="T4:T23" si="8">(I4*E4+J4*F4+K4*G4)*12*3.5</f>
        <v>0</v>
      </c>
      <c r="U4" s="790"/>
      <c r="V4" s="791"/>
      <c r="W4" s="791"/>
      <c r="X4" s="791"/>
      <c r="Y4" s="791"/>
      <c r="Z4" s="792"/>
      <c r="AA4" s="285">
        <f t="shared" ref="AA4:AA23" si="9">IFERROR(IF(SUM(E4:G4)&gt;0,SUM(E4:G4)/U4,0),"resa mancante")</f>
        <v>0</v>
      </c>
      <c r="AB4" s="286">
        <f t="shared" ref="AB4:AB23" si="10">IFERROR(AA4*12,"resa mancante")</f>
        <v>0</v>
      </c>
      <c r="AC4" s="287">
        <f t="shared" ref="AC4:AC23" si="11">IFERROR(AB4*3.5,"resa mancante")</f>
        <v>0</v>
      </c>
      <c r="AD4" s="283">
        <f t="shared" ref="AD4:AD23" si="12">IFERROR(Z4*AB4,0)</f>
        <v>0</v>
      </c>
      <c r="AE4" s="284">
        <f t="shared" ref="AE4:AE23" si="13">AD4*3.5</f>
        <v>0</v>
      </c>
      <c r="AF4" s="12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1"/>
    </row>
    <row r="5" spans="1:58" ht="32" customHeight="1" thickBot="1" x14ac:dyDescent="0.25">
      <c r="A5" s="10"/>
      <c r="B5" s="268" t="s">
        <v>947</v>
      </c>
      <c r="C5" s="269" t="s">
        <v>920</v>
      </c>
      <c r="D5" s="270" t="s">
        <v>52</v>
      </c>
      <c r="E5" s="793"/>
      <c r="F5" s="793"/>
      <c r="G5" s="793"/>
      <c r="H5" s="271">
        <f t="shared" si="2"/>
        <v>0</v>
      </c>
      <c r="I5" s="272">
        <v>1.4630000000000001</v>
      </c>
      <c r="J5" s="272">
        <v>0.749</v>
      </c>
      <c r="K5" s="272">
        <v>0.45600000000000002</v>
      </c>
      <c r="L5" s="273"/>
      <c r="M5" s="274" t="s">
        <v>940</v>
      </c>
      <c r="N5" s="275">
        <f t="shared" si="3"/>
        <v>1.4630000000000001</v>
      </c>
      <c r="O5" s="275">
        <f t="shared" si="4"/>
        <v>0.749</v>
      </c>
      <c r="P5" s="275">
        <f t="shared" si="5"/>
        <v>0.45600000000000002</v>
      </c>
      <c r="Q5" s="276">
        <f t="shared" si="6"/>
        <v>0</v>
      </c>
      <c r="R5" s="277">
        <f t="shared" si="1"/>
        <v>0</v>
      </c>
      <c r="S5" s="278">
        <f t="shared" si="7"/>
        <v>0</v>
      </c>
      <c r="T5" s="279">
        <f t="shared" si="8"/>
        <v>0</v>
      </c>
      <c r="U5" s="790"/>
      <c r="V5" s="791"/>
      <c r="W5" s="791"/>
      <c r="X5" s="791"/>
      <c r="Y5" s="791"/>
      <c r="Z5" s="792"/>
      <c r="AA5" s="285">
        <f t="shared" si="9"/>
        <v>0</v>
      </c>
      <c r="AB5" s="286">
        <f t="shared" si="10"/>
        <v>0</v>
      </c>
      <c r="AC5" s="287">
        <f t="shared" si="11"/>
        <v>0</v>
      </c>
      <c r="AD5" s="283">
        <f t="shared" si="12"/>
        <v>0</v>
      </c>
      <c r="AE5" s="284">
        <f t="shared" si="13"/>
        <v>0</v>
      </c>
      <c r="AF5" s="12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1"/>
    </row>
    <row r="6" spans="1:58" ht="32" customHeight="1" thickBot="1" x14ac:dyDescent="0.25">
      <c r="A6" s="10"/>
      <c r="B6" s="268" t="s">
        <v>948</v>
      </c>
      <c r="C6" s="269" t="s">
        <v>921</v>
      </c>
      <c r="D6" s="270" t="s">
        <v>52</v>
      </c>
      <c r="E6" s="793"/>
      <c r="F6" s="793"/>
      <c r="G6" s="793"/>
      <c r="H6" s="271">
        <f t="shared" si="2"/>
        <v>0</v>
      </c>
      <c r="I6" s="272">
        <v>6.9980000000000002</v>
      </c>
      <c r="J6" s="272">
        <v>3.8690000000000002</v>
      </c>
      <c r="K6" s="272">
        <v>1.571</v>
      </c>
      <c r="L6" s="273"/>
      <c r="M6" s="274" t="s">
        <v>941</v>
      </c>
      <c r="N6" s="275">
        <f t="shared" si="3"/>
        <v>6.9980000000000002</v>
      </c>
      <c r="O6" s="275">
        <f t="shared" si="4"/>
        <v>3.8690000000000002</v>
      </c>
      <c r="P6" s="275">
        <f t="shared" si="5"/>
        <v>1.571</v>
      </c>
      <c r="Q6" s="276">
        <f t="shared" si="6"/>
        <v>0</v>
      </c>
      <c r="R6" s="277">
        <f t="shared" si="1"/>
        <v>0</v>
      </c>
      <c r="S6" s="278">
        <f t="shared" si="7"/>
        <v>0</v>
      </c>
      <c r="T6" s="279">
        <f t="shared" si="8"/>
        <v>0</v>
      </c>
      <c r="U6" s="790"/>
      <c r="V6" s="791"/>
      <c r="W6" s="791"/>
      <c r="X6" s="791"/>
      <c r="Y6" s="791"/>
      <c r="Z6" s="792"/>
      <c r="AA6" s="285">
        <f t="shared" si="9"/>
        <v>0</v>
      </c>
      <c r="AB6" s="286">
        <f t="shared" si="10"/>
        <v>0</v>
      </c>
      <c r="AC6" s="287">
        <f t="shared" si="11"/>
        <v>0</v>
      </c>
      <c r="AD6" s="283">
        <f t="shared" si="12"/>
        <v>0</v>
      </c>
      <c r="AE6" s="284">
        <f t="shared" si="13"/>
        <v>0</v>
      </c>
      <c r="AF6" s="12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1"/>
    </row>
    <row r="7" spans="1:58" ht="32" customHeight="1" thickBot="1" x14ac:dyDescent="0.25">
      <c r="A7" s="10"/>
      <c r="B7" s="268" t="s">
        <v>949</v>
      </c>
      <c r="C7" s="269" t="s">
        <v>922</v>
      </c>
      <c r="D7" s="270" t="s">
        <v>52</v>
      </c>
      <c r="E7" s="793"/>
      <c r="F7" s="793"/>
      <c r="G7" s="793"/>
      <c r="H7" s="271">
        <f t="shared" si="2"/>
        <v>0</v>
      </c>
      <c r="I7" s="272">
        <v>2.859</v>
      </c>
      <c r="J7" s="272">
        <v>1.0920000000000001</v>
      </c>
      <c r="K7" s="272">
        <v>0.629</v>
      </c>
      <c r="L7" s="273"/>
      <c r="M7" s="274" t="s">
        <v>942</v>
      </c>
      <c r="N7" s="275">
        <f t="shared" si="3"/>
        <v>2.859</v>
      </c>
      <c r="O7" s="275">
        <f t="shared" si="4"/>
        <v>1.0920000000000001</v>
      </c>
      <c r="P7" s="275">
        <f t="shared" si="5"/>
        <v>0.629</v>
      </c>
      <c r="Q7" s="276">
        <f t="shared" si="6"/>
        <v>0</v>
      </c>
      <c r="R7" s="277">
        <f t="shared" si="1"/>
        <v>0</v>
      </c>
      <c r="S7" s="278">
        <f t="shared" si="7"/>
        <v>0</v>
      </c>
      <c r="T7" s="279">
        <f t="shared" si="8"/>
        <v>0</v>
      </c>
      <c r="U7" s="790"/>
      <c r="V7" s="791"/>
      <c r="W7" s="791"/>
      <c r="X7" s="791"/>
      <c r="Y7" s="791"/>
      <c r="Z7" s="792"/>
      <c r="AA7" s="285">
        <f t="shared" si="9"/>
        <v>0</v>
      </c>
      <c r="AB7" s="286">
        <f t="shared" si="10"/>
        <v>0</v>
      </c>
      <c r="AC7" s="287">
        <f t="shared" si="11"/>
        <v>0</v>
      </c>
      <c r="AD7" s="283">
        <f t="shared" si="12"/>
        <v>0</v>
      </c>
      <c r="AE7" s="284">
        <f t="shared" si="13"/>
        <v>0</v>
      </c>
      <c r="AF7" s="12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1"/>
    </row>
    <row r="8" spans="1:58" ht="32" customHeight="1" thickBot="1" x14ac:dyDescent="0.25">
      <c r="A8" s="10"/>
      <c r="B8" s="268" t="s">
        <v>950</v>
      </c>
      <c r="C8" s="269" t="s">
        <v>923</v>
      </c>
      <c r="D8" s="270" t="s">
        <v>52</v>
      </c>
      <c r="E8" s="793"/>
      <c r="F8" s="793"/>
      <c r="G8" s="793"/>
      <c r="H8" s="271">
        <f t="shared" si="2"/>
        <v>0</v>
      </c>
      <c r="I8" s="272">
        <v>14.454000000000001</v>
      </c>
      <c r="J8" s="272">
        <v>9.6890000000000001</v>
      </c>
      <c r="K8" s="272">
        <v>4.8559999999999999</v>
      </c>
      <c r="L8" s="814"/>
      <c r="M8" s="817" t="s">
        <v>943</v>
      </c>
      <c r="N8" s="275">
        <f>ROUND(I8*(1-$L8),3)</f>
        <v>14.454000000000001</v>
      </c>
      <c r="O8" s="275">
        <f t="shared" si="4"/>
        <v>9.6890000000000001</v>
      </c>
      <c r="P8" s="275">
        <f t="shared" si="5"/>
        <v>4.8559999999999999</v>
      </c>
      <c r="Q8" s="276">
        <f t="shared" si="6"/>
        <v>0</v>
      </c>
      <c r="R8" s="277">
        <f t="shared" ref="R8:R15" si="14">Q8*12</f>
        <v>0</v>
      </c>
      <c r="S8" s="278">
        <f t="shared" si="7"/>
        <v>0</v>
      </c>
      <c r="T8" s="279">
        <f t="shared" si="8"/>
        <v>0</v>
      </c>
      <c r="U8" s="790"/>
      <c r="V8" s="791"/>
      <c r="W8" s="791"/>
      <c r="X8" s="791"/>
      <c r="Y8" s="791"/>
      <c r="Z8" s="792"/>
      <c r="AA8" s="285">
        <f t="shared" si="9"/>
        <v>0</v>
      </c>
      <c r="AB8" s="286">
        <f t="shared" si="10"/>
        <v>0</v>
      </c>
      <c r="AC8" s="287">
        <f t="shared" si="11"/>
        <v>0</v>
      </c>
      <c r="AD8" s="283">
        <f t="shared" si="12"/>
        <v>0</v>
      </c>
      <c r="AE8" s="284">
        <f t="shared" si="13"/>
        <v>0</v>
      </c>
      <c r="AF8" s="12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1"/>
    </row>
    <row r="9" spans="1:58" ht="32" customHeight="1" thickBot="1" x14ac:dyDescent="0.25">
      <c r="A9" s="10"/>
      <c r="B9" s="268" t="s">
        <v>951</v>
      </c>
      <c r="C9" s="269" t="s">
        <v>924</v>
      </c>
      <c r="D9" s="270" t="s">
        <v>52</v>
      </c>
      <c r="E9" s="793"/>
      <c r="F9" s="793"/>
      <c r="G9" s="793"/>
      <c r="H9" s="271">
        <f t="shared" si="2"/>
        <v>0</v>
      </c>
      <c r="I9" s="272">
        <v>12.118</v>
      </c>
      <c r="J9" s="272">
        <v>10.459</v>
      </c>
      <c r="K9" s="272">
        <v>9.3279999999999994</v>
      </c>
      <c r="L9" s="816"/>
      <c r="M9" s="819"/>
      <c r="N9" s="275">
        <f t="shared" si="3"/>
        <v>12.118</v>
      </c>
      <c r="O9" s="275">
        <f t="shared" si="4"/>
        <v>10.459</v>
      </c>
      <c r="P9" s="275">
        <f t="shared" si="5"/>
        <v>9.3279999999999994</v>
      </c>
      <c r="Q9" s="276">
        <f t="shared" si="6"/>
        <v>0</v>
      </c>
      <c r="R9" s="277">
        <f t="shared" si="14"/>
        <v>0</v>
      </c>
      <c r="S9" s="278">
        <f t="shared" si="7"/>
        <v>0</v>
      </c>
      <c r="T9" s="279">
        <f t="shared" si="8"/>
        <v>0</v>
      </c>
      <c r="U9" s="790"/>
      <c r="V9" s="791"/>
      <c r="W9" s="791"/>
      <c r="X9" s="791"/>
      <c r="Y9" s="791"/>
      <c r="Z9" s="792"/>
      <c r="AA9" s="285">
        <f t="shared" si="9"/>
        <v>0</v>
      </c>
      <c r="AB9" s="286">
        <f t="shared" si="10"/>
        <v>0</v>
      </c>
      <c r="AC9" s="287">
        <f t="shared" si="11"/>
        <v>0</v>
      </c>
      <c r="AD9" s="283">
        <f t="shared" si="12"/>
        <v>0</v>
      </c>
      <c r="AE9" s="284">
        <f t="shared" si="13"/>
        <v>0</v>
      </c>
      <c r="AF9" s="12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1"/>
    </row>
    <row r="10" spans="1:58" ht="32" customHeight="1" thickBot="1" x14ac:dyDescent="0.25">
      <c r="A10" s="10"/>
      <c r="B10" s="268" t="s">
        <v>952</v>
      </c>
      <c r="C10" s="269" t="s">
        <v>925</v>
      </c>
      <c r="D10" s="270" t="s">
        <v>52</v>
      </c>
      <c r="E10" s="793"/>
      <c r="F10" s="793"/>
      <c r="G10" s="793"/>
      <c r="H10" s="271">
        <f t="shared" si="2"/>
        <v>0</v>
      </c>
      <c r="I10" s="272">
        <v>0.84799999999999998</v>
      </c>
      <c r="J10" s="272">
        <v>0.52</v>
      </c>
      <c r="K10" s="272">
        <v>0.24199999999999999</v>
      </c>
      <c r="L10" s="273"/>
      <c r="M10" s="274" t="s">
        <v>940</v>
      </c>
      <c r="N10" s="275">
        <f t="shared" si="3"/>
        <v>0.84799999999999998</v>
      </c>
      <c r="O10" s="275">
        <f t="shared" si="4"/>
        <v>0.52</v>
      </c>
      <c r="P10" s="275">
        <f t="shared" si="5"/>
        <v>0.24199999999999999</v>
      </c>
      <c r="Q10" s="276">
        <f t="shared" si="6"/>
        <v>0</v>
      </c>
      <c r="R10" s="277">
        <f t="shared" si="14"/>
        <v>0</v>
      </c>
      <c r="S10" s="278">
        <f t="shared" si="7"/>
        <v>0</v>
      </c>
      <c r="T10" s="279">
        <f t="shared" si="8"/>
        <v>0</v>
      </c>
      <c r="U10" s="790"/>
      <c r="V10" s="791"/>
      <c r="W10" s="791"/>
      <c r="X10" s="791"/>
      <c r="Y10" s="791"/>
      <c r="Z10" s="792"/>
      <c r="AA10" s="285">
        <f t="shared" si="9"/>
        <v>0</v>
      </c>
      <c r="AB10" s="286">
        <f t="shared" si="10"/>
        <v>0</v>
      </c>
      <c r="AC10" s="287">
        <f t="shared" si="11"/>
        <v>0</v>
      </c>
      <c r="AD10" s="283">
        <f t="shared" si="12"/>
        <v>0</v>
      </c>
      <c r="AE10" s="284">
        <f t="shared" si="13"/>
        <v>0</v>
      </c>
      <c r="AF10" s="12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1"/>
    </row>
    <row r="11" spans="1:58" ht="32" customHeight="1" thickBot="1" x14ac:dyDescent="0.25">
      <c r="A11" s="10"/>
      <c r="B11" s="268" t="s">
        <v>953</v>
      </c>
      <c r="C11" s="269" t="s">
        <v>926</v>
      </c>
      <c r="D11" s="270" t="s">
        <v>52</v>
      </c>
      <c r="E11" s="793"/>
      <c r="F11" s="793"/>
      <c r="G11" s="793"/>
      <c r="H11" s="271">
        <f t="shared" si="2"/>
        <v>0</v>
      </c>
      <c r="I11" s="272">
        <v>2.4129999999999998</v>
      </c>
      <c r="J11" s="272">
        <v>0.92</v>
      </c>
      <c r="K11" s="272">
        <v>0.63500000000000001</v>
      </c>
      <c r="L11" s="814"/>
      <c r="M11" s="817" t="s">
        <v>504</v>
      </c>
      <c r="N11" s="275">
        <f t="shared" si="3"/>
        <v>2.4129999999999998</v>
      </c>
      <c r="O11" s="275">
        <f t="shared" si="4"/>
        <v>0.92</v>
      </c>
      <c r="P11" s="275">
        <f t="shared" si="5"/>
        <v>0.63500000000000001</v>
      </c>
      <c r="Q11" s="276">
        <f t="shared" si="6"/>
        <v>0</v>
      </c>
      <c r="R11" s="277">
        <f t="shared" si="14"/>
        <v>0</v>
      </c>
      <c r="S11" s="278">
        <f t="shared" si="7"/>
        <v>0</v>
      </c>
      <c r="T11" s="279">
        <f t="shared" si="8"/>
        <v>0</v>
      </c>
      <c r="U11" s="790"/>
      <c r="V11" s="791"/>
      <c r="W11" s="791"/>
      <c r="X11" s="791"/>
      <c r="Y11" s="791"/>
      <c r="Z11" s="792"/>
      <c r="AA11" s="285">
        <f t="shared" si="9"/>
        <v>0</v>
      </c>
      <c r="AB11" s="286">
        <f t="shared" si="10"/>
        <v>0</v>
      </c>
      <c r="AC11" s="287">
        <f t="shared" si="11"/>
        <v>0</v>
      </c>
      <c r="AD11" s="283">
        <f t="shared" si="12"/>
        <v>0</v>
      </c>
      <c r="AE11" s="284">
        <f t="shared" si="13"/>
        <v>0</v>
      </c>
      <c r="AF11" s="12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1"/>
    </row>
    <row r="12" spans="1:58" ht="32" customHeight="1" thickBot="1" x14ac:dyDescent="0.25">
      <c r="A12" s="10"/>
      <c r="B12" s="268" t="s">
        <v>954</v>
      </c>
      <c r="C12" s="269" t="s">
        <v>927</v>
      </c>
      <c r="D12" s="270" t="s">
        <v>52</v>
      </c>
      <c r="E12" s="793"/>
      <c r="F12" s="793"/>
      <c r="G12" s="793"/>
      <c r="H12" s="271">
        <f t="shared" si="2"/>
        <v>0</v>
      </c>
      <c r="I12" s="272">
        <v>2.7749999999999999</v>
      </c>
      <c r="J12" s="272">
        <v>1.35</v>
      </c>
      <c r="K12" s="272">
        <v>0.63400000000000001</v>
      </c>
      <c r="L12" s="815"/>
      <c r="M12" s="818"/>
      <c r="N12" s="275">
        <f t="shared" si="3"/>
        <v>2.7749999999999999</v>
      </c>
      <c r="O12" s="275">
        <f t="shared" si="4"/>
        <v>1.35</v>
      </c>
      <c r="P12" s="275">
        <f t="shared" si="5"/>
        <v>0.63400000000000001</v>
      </c>
      <c r="Q12" s="276">
        <f t="shared" si="6"/>
        <v>0</v>
      </c>
      <c r="R12" s="277">
        <f t="shared" si="14"/>
        <v>0</v>
      </c>
      <c r="S12" s="278">
        <f t="shared" si="7"/>
        <v>0</v>
      </c>
      <c r="T12" s="279">
        <f t="shared" si="8"/>
        <v>0</v>
      </c>
      <c r="U12" s="790"/>
      <c r="V12" s="791"/>
      <c r="W12" s="791"/>
      <c r="X12" s="791"/>
      <c r="Y12" s="791"/>
      <c r="Z12" s="792"/>
      <c r="AA12" s="285">
        <f t="shared" si="9"/>
        <v>0</v>
      </c>
      <c r="AB12" s="286">
        <f t="shared" si="10"/>
        <v>0</v>
      </c>
      <c r="AC12" s="287">
        <f t="shared" si="11"/>
        <v>0</v>
      </c>
      <c r="AD12" s="283">
        <f t="shared" si="12"/>
        <v>0</v>
      </c>
      <c r="AE12" s="284">
        <f t="shared" si="13"/>
        <v>0</v>
      </c>
      <c r="AF12" s="12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1"/>
    </row>
    <row r="13" spans="1:58" ht="32" customHeight="1" thickBot="1" x14ac:dyDescent="0.25">
      <c r="A13" s="10"/>
      <c r="B13" s="268" t="s">
        <v>955</v>
      </c>
      <c r="C13" s="269" t="s">
        <v>928</v>
      </c>
      <c r="D13" s="270" t="s">
        <v>52</v>
      </c>
      <c r="E13" s="793"/>
      <c r="F13" s="793"/>
      <c r="G13" s="793"/>
      <c r="H13" s="271">
        <f t="shared" si="2"/>
        <v>0</v>
      </c>
      <c r="I13" s="272">
        <v>1.427</v>
      </c>
      <c r="J13" s="272">
        <v>1.0209999999999999</v>
      </c>
      <c r="K13" s="272">
        <v>0.63400000000000001</v>
      </c>
      <c r="L13" s="816"/>
      <c r="M13" s="819"/>
      <c r="N13" s="275">
        <f t="shared" si="3"/>
        <v>1.427</v>
      </c>
      <c r="O13" s="275">
        <f t="shared" si="4"/>
        <v>1.0209999999999999</v>
      </c>
      <c r="P13" s="275">
        <f t="shared" si="5"/>
        <v>0.63400000000000001</v>
      </c>
      <c r="Q13" s="276">
        <f t="shared" si="6"/>
        <v>0</v>
      </c>
      <c r="R13" s="277">
        <f t="shared" si="14"/>
        <v>0</v>
      </c>
      <c r="S13" s="278">
        <f t="shared" si="7"/>
        <v>0</v>
      </c>
      <c r="T13" s="279">
        <f t="shared" si="8"/>
        <v>0</v>
      </c>
      <c r="U13" s="790"/>
      <c r="V13" s="791"/>
      <c r="W13" s="791"/>
      <c r="X13" s="791"/>
      <c r="Y13" s="791"/>
      <c r="Z13" s="792"/>
      <c r="AA13" s="285">
        <f t="shared" si="9"/>
        <v>0</v>
      </c>
      <c r="AB13" s="286">
        <f t="shared" si="10"/>
        <v>0</v>
      </c>
      <c r="AC13" s="287">
        <f t="shared" si="11"/>
        <v>0</v>
      </c>
      <c r="AD13" s="283">
        <f t="shared" si="12"/>
        <v>0</v>
      </c>
      <c r="AE13" s="284">
        <f t="shared" si="13"/>
        <v>0</v>
      </c>
      <c r="AF13" s="12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1"/>
    </row>
    <row r="14" spans="1:58" ht="32" customHeight="1" thickBot="1" x14ac:dyDescent="0.25">
      <c r="A14" s="10"/>
      <c r="B14" s="268" t="s">
        <v>956</v>
      </c>
      <c r="C14" s="269" t="s">
        <v>929</v>
      </c>
      <c r="D14" s="270" t="s">
        <v>52</v>
      </c>
      <c r="E14" s="793"/>
      <c r="F14" s="793"/>
      <c r="G14" s="793"/>
      <c r="H14" s="271">
        <f t="shared" si="2"/>
        <v>0</v>
      </c>
      <c r="I14" s="272">
        <v>3.6389999999999998</v>
      </c>
      <c r="J14" s="272">
        <v>1.98</v>
      </c>
      <c r="K14" s="272">
        <v>1.5640000000000001</v>
      </c>
      <c r="L14" s="814"/>
      <c r="M14" s="817" t="s">
        <v>505</v>
      </c>
      <c r="N14" s="275">
        <f t="shared" si="3"/>
        <v>3.6389999999999998</v>
      </c>
      <c r="O14" s="275">
        <f t="shared" si="4"/>
        <v>1.98</v>
      </c>
      <c r="P14" s="275">
        <f t="shared" si="5"/>
        <v>1.5640000000000001</v>
      </c>
      <c r="Q14" s="276">
        <f t="shared" si="6"/>
        <v>0</v>
      </c>
      <c r="R14" s="277">
        <f t="shared" si="14"/>
        <v>0</v>
      </c>
      <c r="S14" s="278">
        <f t="shared" si="7"/>
        <v>0</v>
      </c>
      <c r="T14" s="279">
        <f t="shared" si="8"/>
        <v>0</v>
      </c>
      <c r="U14" s="790"/>
      <c r="V14" s="791"/>
      <c r="W14" s="791"/>
      <c r="X14" s="791"/>
      <c r="Y14" s="791"/>
      <c r="Z14" s="792"/>
      <c r="AA14" s="285">
        <f t="shared" si="9"/>
        <v>0</v>
      </c>
      <c r="AB14" s="286">
        <f t="shared" si="10"/>
        <v>0</v>
      </c>
      <c r="AC14" s="287">
        <f t="shared" si="11"/>
        <v>0</v>
      </c>
      <c r="AD14" s="283">
        <f t="shared" si="12"/>
        <v>0</v>
      </c>
      <c r="AE14" s="284">
        <f t="shared" si="13"/>
        <v>0</v>
      </c>
      <c r="AF14" s="12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1"/>
    </row>
    <row r="15" spans="1:58" ht="32" customHeight="1" thickBot="1" x14ac:dyDescent="0.25">
      <c r="A15" s="10"/>
      <c r="B15" s="268" t="s">
        <v>957</v>
      </c>
      <c r="C15" s="269" t="s">
        <v>930</v>
      </c>
      <c r="D15" s="270" t="s">
        <v>52</v>
      </c>
      <c r="E15" s="793"/>
      <c r="F15" s="793"/>
      <c r="G15" s="793"/>
      <c r="H15" s="271">
        <f t="shared" si="2"/>
        <v>0</v>
      </c>
      <c r="I15" s="272">
        <v>1.016</v>
      </c>
      <c r="J15" s="272">
        <v>0.74399999999999999</v>
      </c>
      <c r="K15" s="272">
        <v>0.26800000000000002</v>
      </c>
      <c r="L15" s="815"/>
      <c r="M15" s="818"/>
      <c r="N15" s="275">
        <f t="shared" si="3"/>
        <v>1.016</v>
      </c>
      <c r="O15" s="275">
        <f t="shared" si="4"/>
        <v>0.74399999999999999</v>
      </c>
      <c r="P15" s="275">
        <f t="shared" si="5"/>
        <v>0.26800000000000002</v>
      </c>
      <c r="Q15" s="276">
        <f t="shared" si="6"/>
        <v>0</v>
      </c>
      <c r="R15" s="277">
        <f t="shared" si="14"/>
        <v>0</v>
      </c>
      <c r="S15" s="278">
        <f t="shared" si="7"/>
        <v>0</v>
      </c>
      <c r="T15" s="279">
        <f t="shared" si="8"/>
        <v>0</v>
      </c>
      <c r="U15" s="790"/>
      <c r="V15" s="791"/>
      <c r="W15" s="791"/>
      <c r="X15" s="791"/>
      <c r="Y15" s="791"/>
      <c r="Z15" s="792"/>
      <c r="AA15" s="285">
        <f t="shared" si="9"/>
        <v>0</v>
      </c>
      <c r="AB15" s="286">
        <f t="shared" si="10"/>
        <v>0</v>
      </c>
      <c r="AC15" s="287">
        <f t="shared" si="11"/>
        <v>0</v>
      </c>
      <c r="AD15" s="283">
        <f t="shared" si="12"/>
        <v>0</v>
      </c>
      <c r="AE15" s="284">
        <f t="shared" si="13"/>
        <v>0</v>
      </c>
      <c r="AF15" s="12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1"/>
    </row>
    <row r="16" spans="1:58" ht="32" customHeight="1" thickBot="1" x14ac:dyDescent="0.25">
      <c r="A16" s="10"/>
      <c r="B16" s="268" t="s">
        <v>958</v>
      </c>
      <c r="C16" s="269" t="s">
        <v>931</v>
      </c>
      <c r="D16" s="270" t="s">
        <v>52</v>
      </c>
      <c r="E16" s="793"/>
      <c r="F16" s="793"/>
      <c r="G16" s="793"/>
      <c r="H16" s="271">
        <f t="shared" si="2"/>
        <v>0</v>
      </c>
      <c r="I16" s="272">
        <v>3.5579999999999998</v>
      </c>
      <c r="J16" s="272">
        <v>2.3380000000000001</v>
      </c>
      <c r="K16" s="272">
        <v>0.81799999999999995</v>
      </c>
      <c r="L16" s="816"/>
      <c r="M16" s="819"/>
      <c r="N16" s="275">
        <f t="shared" si="3"/>
        <v>3.5579999999999998</v>
      </c>
      <c r="O16" s="275">
        <f t="shared" si="4"/>
        <v>2.3380000000000001</v>
      </c>
      <c r="P16" s="275">
        <f t="shared" si="5"/>
        <v>0.81799999999999995</v>
      </c>
      <c r="Q16" s="276">
        <f t="shared" si="6"/>
        <v>0</v>
      </c>
      <c r="R16" s="277">
        <f t="shared" ref="R16:R19" si="15">Q16*12</f>
        <v>0</v>
      </c>
      <c r="S16" s="278">
        <f t="shared" si="7"/>
        <v>0</v>
      </c>
      <c r="T16" s="279">
        <f t="shared" si="8"/>
        <v>0</v>
      </c>
      <c r="U16" s="790"/>
      <c r="V16" s="791"/>
      <c r="W16" s="791"/>
      <c r="X16" s="791"/>
      <c r="Y16" s="791"/>
      <c r="Z16" s="792"/>
      <c r="AA16" s="285">
        <f t="shared" si="9"/>
        <v>0</v>
      </c>
      <c r="AB16" s="286">
        <f t="shared" si="10"/>
        <v>0</v>
      </c>
      <c r="AC16" s="287">
        <f t="shared" si="11"/>
        <v>0</v>
      </c>
      <c r="AD16" s="283">
        <f t="shared" si="12"/>
        <v>0</v>
      </c>
      <c r="AE16" s="284">
        <f t="shared" si="13"/>
        <v>0</v>
      </c>
      <c r="AF16" s="12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1"/>
    </row>
    <row r="17" spans="1:58" ht="32" customHeight="1" thickBot="1" x14ac:dyDescent="0.25">
      <c r="A17" s="10"/>
      <c r="B17" s="268" t="s">
        <v>959</v>
      </c>
      <c r="C17" s="269" t="s">
        <v>932</v>
      </c>
      <c r="D17" s="270" t="s">
        <v>52</v>
      </c>
      <c r="E17" s="793"/>
      <c r="F17" s="793"/>
      <c r="G17" s="793"/>
      <c r="H17" s="271">
        <f t="shared" si="2"/>
        <v>0</v>
      </c>
      <c r="I17" s="272">
        <v>2.13</v>
      </c>
      <c r="J17" s="272">
        <v>1.431</v>
      </c>
      <c r="K17" s="272">
        <v>0.48899999999999999</v>
      </c>
      <c r="L17" s="814"/>
      <c r="M17" s="817" t="s">
        <v>506</v>
      </c>
      <c r="N17" s="275">
        <f t="shared" si="3"/>
        <v>2.13</v>
      </c>
      <c r="O17" s="275">
        <f t="shared" si="4"/>
        <v>1.431</v>
      </c>
      <c r="P17" s="275">
        <f t="shared" si="5"/>
        <v>0.48899999999999999</v>
      </c>
      <c r="Q17" s="276">
        <f t="shared" si="6"/>
        <v>0</v>
      </c>
      <c r="R17" s="277">
        <f t="shared" si="15"/>
        <v>0</v>
      </c>
      <c r="S17" s="278">
        <f t="shared" si="7"/>
        <v>0</v>
      </c>
      <c r="T17" s="279">
        <f t="shared" si="8"/>
        <v>0</v>
      </c>
      <c r="U17" s="790"/>
      <c r="V17" s="791"/>
      <c r="W17" s="791"/>
      <c r="X17" s="791"/>
      <c r="Y17" s="791"/>
      <c r="Z17" s="792"/>
      <c r="AA17" s="285">
        <f t="shared" si="9"/>
        <v>0</v>
      </c>
      <c r="AB17" s="286">
        <f t="shared" si="10"/>
        <v>0</v>
      </c>
      <c r="AC17" s="287">
        <f t="shared" si="11"/>
        <v>0</v>
      </c>
      <c r="AD17" s="283">
        <f t="shared" si="12"/>
        <v>0</v>
      </c>
      <c r="AE17" s="284">
        <f t="shared" si="13"/>
        <v>0</v>
      </c>
      <c r="AF17" s="12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1"/>
    </row>
    <row r="18" spans="1:58" ht="32" customHeight="1" thickBot="1" x14ac:dyDescent="0.25">
      <c r="A18" s="10"/>
      <c r="B18" s="268" t="s">
        <v>960</v>
      </c>
      <c r="C18" s="269" t="s">
        <v>933</v>
      </c>
      <c r="D18" s="270" t="s">
        <v>52</v>
      </c>
      <c r="E18" s="793"/>
      <c r="F18" s="793"/>
      <c r="G18" s="793"/>
      <c r="H18" s="271">
        <f t="shared" si="2"/>
        <v>0</v>
      </c>
      <c r="I18" s="272">
        <v>5.9269999999999996</v>
      </c>
      <c r="J18" s="272">
        <v>4.1050000000000004</v>
      </c>
      <c r="K18" s="272">
        <v>1.401</v>
      </c>
      <c r="L18" s="815"/>
      <c r="M18" s="818"/>
      <c r="N18" s="275">
        <f t="shared" si="3"/>
        <v>5.9269999999999996</v>
      </c>
      <c r="O18" s="275">
        <f t="shared" si="4"/>
        <v>4.1050000000000004</v>
      </c>
      <c r="P18" s="275">
        <f t="shared" si="5"/>
        <v>1.401</v>
      </c>
      <c r="Q18" s="276">
        <f t="shared" si="6"/>
        <v>0</v>
      </c>
      <c r="R18" s="277">
        <f t="shared" si="15"/>
        <v>0</v>
      </c>
      <c r="S18" s="278">
        <f t="shared" si="7"/>
        <v>0</v>
      </c>
      <c r="T18" s="279">
        <f t="shared" si="8"/>
        <v>0</v>
      </c>
      <c r="U18" s="790"/>
      <c r="V18" s="791"/>
      <c r="W18" s="791"/>
      <c r="X18" s="791"/>
      <c r="Y18" s="791"/>
      <c r="Z18" s="792"/>
      <c r="AA18" s="285">
        <f t="shared" si="9"/>
        <v>0</v>
      </c>
      <c r="AB18" s="286">
        <f t="shared" si="10"/>
        <v>0</v>
      </c>
      <c r="AC18" s="287">
        <f t="shared" si="11"/>
        <v>0</v>
      </c>
      <c r="AD18" s="283">
        <f t="shared" si="12"/>
        <v>0</v>
      </c>
      <c r="AE18" s="284">
        <f t="shared" si="13"/>
        <v>0</v>
      </c>
      <c r="AF18" s="12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1"/>
    </row>
    <row r="19" spans="1:58" ht="32" customHeight="1" thickBot="1" x14ac:dyDescent="0.25">
      <c r="A19" s="10"/>
      <c r="B19" s="268" t="s">
        <v>961</v>
      </c>
      <c r="C19" s="269" t="s">
        <v>934</v>
      </c>
      <c r="D19" s="270" t="s">
        <v>52</v>
      </c>
      <c r="E19" s="793"/>
      <c r="F19" s="793"/>
      <c r="G19" s="793"/>
      <c r="H19" s="271">
        <f t="shared" si="2"/>
        <v>0</v>
      </c>
      <c r="I19" s="272">
        <v>0.66700000000000004</v>
      </c>
      <c r="J19" s="272">
        <v>0.54200000000000004</v>
      </c>
      <c r="K19" s="272">
        <v>0.432</v>
      </c>
      <c r="L19" s="815"/>
      <c r="M19" s="818"/>
      <c r="N19" s="275">
        <f t="shared" si="3"/>
        <v>0.66700000000000004</v>
      </c>
      <c r="O19" s="275">
        <f t="shared" si="4"/>
        <v>0.54200000000000004</v>
      </c>
      <c r="P19" s="275">
        <f t="shared" si="5"/>
        <v>0.432</v>
      </c>
      <c r="Q19" s="276">
        <f t="shared" si="6"/>
        <v>0</v>
      </c>
      <c r="R19" s="277">
        <f t="shared" si="15"/>
        <v>0</v>
      </c>
      <c r="S19" s="278">
        <f t="shared" si="7"/>
        <v>0</v>
      </c>
      <c r="T19" s="279">
        <f t="shared" si="8"/>
        <v>0</v>
      </c>
      <c r="U19" s="790"/>
      <c r="V19" s="791"/>
      <c r="W19" s="791"/>
      <c r="X19" s="791"/>
      <c r="Y19" s="791"/>
      <c r="Z19" s="792"/>
      <c r="AA19" s="285">
        <f t="shared" si="9"/>
        <v>0</v>
      </c>
      <c r="AB19" s="286">
        <f t="shared" si="10"/>
        <v>0</v>
      </c>
      <c r="AC19" s="287">
        <f t="shared" si="11"/>
        <v>0</v>
      </c>
      <c r="AD19" s="283">
        <f t="shared" si="12"/>
        <v>0</v>
      </c>
      <c r="AE19" s="284">
        <f t="shared" si="13"/>
        <v>0</v>
      </c>
      <c r="AF19" s="12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1"/>
    </row>
    <row r="20" spans="1:58" ht="32" customHeight="1" thickBot="1" x14ac:dyDescent="0.25">
      <c r="A20" s="10"/>
      <c r="B20" s="268" t="s">
        <v>962</v>
      </c>
      <c r="C20" s="269" t="s">
        <v>935</v>
      </c>
      <c r="D20" s="270" t="s">
        <v>52</v>
      </c>
      <c r="E20" s="793"/>
      <c r="F20" s="793"/>
      <c r="G20" s="793"/>
      <c r="H20" s="271">
        <f t="shared" si="2"/>
        <v>0</v>
      </c>
      <c r="I20" s="272">
        <v>0.311</v>
      </c>
      <c r="J20" s="272">
        <v>0.129</v>
      </c>
      <c r="K20" s="272">
        <v>6.5000000000000002E-2</v>
      </c>
      <c r="L20" s="815"/>
      <c r="M20" s="818"/>
      <c r="N20" s="275">
        <f t="shared" si="3"/>
        <v>0.311</v>
      </c>
      <c r="O20" s="275">
        <f t="shared" si="4"/>
        <v>0.129</v>
      </c>
      <c r="P20" s="275">
        <f t="shared" si="5"/>
        <v>6.5000000000000002E-2</v>
      </c>
      <c r="Q20" s="276">
        <f t="shared" si="6"/>
        <v>0</v>
      </c>
      <c r="R20" s="277">
        <f t="shared" ref="R20:R21" si="16">Q20*12</f>
        <v>0</v>
      </c>
      <c r="S20" s="278">
        <f t="shared" si="7"/>
        <v>0</v>
      </c>
      <c r="T20" s="279">
        <f t="shared" si="8"/>
        <v>0</v>
      </c>
      <c r="U20" s="790"/>
      <c r="V20" s="791"/>
      <c r="W20" s="791"/>
      <c r="X20" s="791"/>
      <c r="Y20" s="791"/>
      <c r="Z20" s="792"/>
      <c r="AA20" s="285">
        <f t="shared" si="9"/>
        <v>0</v>
      </c>
      <c r="AB20" s="286">
        <f t="shared" si="10"/>
        <v>0</v>
      </c>
      <c r="AC20" s="287">
        <f t="shared" si="11"/>
        <v>0</v>
      </c>
      <c r="AD20" s="283">
        <f t="shared" si="12"/>
        <v>0</v>
      </c>
      <c r="AE20" s="284">
        <f t="shared" si="13"/>
        <v>0</v>
      </c>
      <c r="AF20" s="12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1"/>
    </row>
    <row r="21" spans="1:58" ht="32" customHeight="1" thickBot="1" x14ac:dyDescent="0.25">
      <c r="A21" s="10"/>
      <c r="B21" s="268" t="s">
        <v>963</v>
      </c>
      <c r="C21" s="269" t="s">
        <v>936</v>
      </c>
      <c r="D21" s="270" t="s">
        <v>52</v>
      </c>
      <c r="E21" s="793"/>
      <c r="F21" s="793"/>
      <c r="G21" s="793"/>
      <c r="H21" s="271">
        <f t="shared" si="2"/>
        <v>0</v>
      </c>
      <c r="I21" s="272">
        <v>1.7909999999999999</v>
      </c>
      <c r="J21" s="272">
        <v>0.56100000000000005</v>
      </c>
      <c r="K21" s="272">
        <v>0.39300000000000002</v>
      </c>
      <c r="L21" s="815"/>
      <c r="M21" s="818"/>
      <c r="N21" s="275">
        <f t="shared" si="3"/>
        <v>1.7909999999999999</v>
      </c>
      <c r="O21" s="275">
        <f t="shared" si="4"/>
        <v>0.56100000000000005</v>
      </c>
      <c r="P21" s="275">
        <f t="shared" si="5"/>
        <v>0.39300000000000002</v>
      </c>
      <c r="Q21" s="276">
        <f t="shared" si="6"/>
        <v>0</v>
      </c>
      <c r="R21" s="277">
        <f t="shared" si="16"/>
        <v>0</v>
      </c>
      <c r="S21" s="278">
        <f t="shared" si="7"/>
        <v>0</v>
      </c>
      <c r="T21" s="279">
        <f t="shared" si="8"/>
        <v>0</v>
      </c>
      <c r="U21" s="790"/>
      <c r="V21" s="791"/>
      <c r="W21" s="791"/>
      <c r="X21" s="791"/>
      <c r="Y21" s="791"/>
      <c r="Z21" s="792"/>
      <c r="AA21" s="285">
        <f t="shared" si="9"/>
        <v>0</v>
      </c>
      <c r="AB21" s="286">
        <f t="shared" si="10"/>
        <v>0</v>
      </c>
      <c r="AC21" s="287">
        <f t="shared" si="11"/>
        <v>0</v>
      </c>
      <c r="AD21" s="283">
        <f t="shared" si="12"/>
        <v>0</v>
      </c>
      <c r="AE21" s="284">
        <f t="shared" si="13"/>
        <v>0</v>
      </c>
      <c r="AF21" s="12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1"/>
    </row>
    <row r="22" spans="1:58" ht="32" customHeight="1" thickBot="1" x14ac:dyDescent="0.25">
      <c r="A22" s="10"/>
      <c r="B22" s="268" t="s">
        <v>964</v>
      </c>
      <c r="C22" s="269" t="s">
        <v>937</v>
      </c>
      <c r="D22" s="270" t="s">
        <v>52</v>
      </c>
      <c r="E22" s="793"/>
      <c r="F22" s="793"/>
      <c r="G22" s="793"/>
      <c r="H22" s="271">
        <f t="shared" si="2"/>
        <v>0</v>
      </c>
      <c r="I22" s="272">
        <v>8.7910000000000004</v>
      </c>
      <c r="J22" s="272">
        <v>3.6139999999999999</v>
      </c>
      <c r="K22" s="272">
        <v>1.8069999999999999</v>
      </c>
      <c r="L22" s="816"/>
      <c r="M22" s="819"/>
      <c r="N22" s="275">
        <f t="shared" si="3"/>
        <v>8.7910000000000004</v>
      </c>
      <c r="O22" s="275">
        <f t="shared" si="4"/>
        <v>3.6139999999999999</v>
      </c>
      <c r="P22" s="275">
        <f t="shared" si="5"/>
        <v>1.8069999999999999</v>
      </c>
      <c r="Q22" s="276">
        <f t="shared" si="6"/>
        <v>0</v>
      </c>
      <c r="R22" s="277">
        <f t="shared" ref="R22" si="17">Q22*12</f>
        <v>0</v>
      </c>
      <c r="S22" s="278">
        <f t="shared" si="7"/>
        <v>0</v>
      </c>
      <c r="T22" s="279">
        <f t="shared" si="8"/>
        <v>0</v>
      </c>
      <c r="U22" s="790"/>
      <c r="V22" s="791"/>
      <c r="W22" s="791"/>
      <c r="X22" s="791"/>
      <c r="Y22" s="791"/>
      <c r="Z22" s="792"/>
      <c r="AA22" s="285">
        <f t="shared" si="9"/>
        <v>0</v>
      </c>
      <c r="AB22" s="286">
        <f t="shared" si="10"/>
        <v>0</v>
      </c>
      <c r="AC22" s="287">
        <f t="shared" si="11"/>
        <v>0</v>
      </c>
      <c r="AD22" s="283">
        <f t="shared" si="12"/>
        <v>0</v>
      </c>
      <c r="AE22" s="284">
        <f t="shared" si="13"/>
        <v>0</v>
      </c>
      <c r="AF22" s="12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1"/>
    </row>
    <row r="23" spans="1:58" ht="32" customHeight="1" thickBot="1" x14ac:dyDescent="0.25">
      <c r="A23" s="10"/>
      <c r="B23" s="268" t="s">
        <v>965</v>
      </c>
      <c r="C23" s="269" t="s">
        <v>938</v>
      </c>
      <c r="D23" s="270" t="s">
        <v>52</v>
      </c>
      <c r="E23" s="793"/>
      <c r="F23" s="793"/>
      <c r="G23" s="793"/>
      <c r="H23" s="271">
        <f t="shared" si="2"/>
        <v>0</v>
      </c>
      <c r="I23" s="272">
        <v>0.16500000000000001</v>
      </c>
      <c r="J23" s="272">
        <v>3.7999999999999999E-2</v>
      </c>
      <c r="K23" s="272">
        <v>1.9E-2</v>
      </c>
      <c r="L23" s="273"/>
      <c r="M23" s="274" t="s">
        <v>944</v>
      </c>
      <c r="N23" s="275">
        <f t="shared" si="3"/>
        <v>0.16500000000000001</v>
      </c>
      <c r="O23" s="275">
        <f t="shared" si="4"/>
        <v>3.7999999999999999E-2</v>
      </c>
      <c r="P23" s="275">
        <f t="shared" si="5"/>
        <v>1.9E-2</v>
      </c>
      <c r="Q23" s="276">
        <f t="shared" si="6"/>
        <v>0</v>
      </c>
      <c r="R23" s="277">
        <f t="shared" ref="R23" si="18">Q23*12</f>
        <v>0</v>
      </c>
      <c r="S23" s="278">
        <f t="shared" si="7"/>
        <v>0</v>
      </c>
      <c r="T23" s="279">
        <f t="shared" si="8"/>
        <v>0</v>
      </c>
      <c r="U23" s="790"/>
      <c r="V23" s="791"/>
      <c r="W23" s="791"/>
      <c r="X23" s="791"/>
      <c r="Y23" s="791"/>
      <c r="Z23" s="792"/>
      <c r="AA23" s="285">
        <f t="shared" si="9"/>
        <v>0</v>
      </c>
      <c r="AB23" s="286">
        <f t="shared" si="10"/>
        <v>0</v>
      </c>
      <c r="AC23" s="287">
        <f t="shared" si="11"/>
        <v>0</v>
      </c>
      <c r="AD23" s="283">
        <f t="shared" si="12"/>
        <v>0</v>
      </c>
      <c r="AE23" s="284">
        <f t="shared" si="13"/>
        <v>0</v>
      </c>
      <c r="AF23" s="12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1"/>
    </row>
    <row r="24" spans="1:58" ht="17" customHeight="1" thickBot="1" x14ac:dyDescent="0.25">
      <c r="A24" s="10"/>
      <c r="B24" s="10"/>
      <c r="C24" s="10"/>
      <c r="D24" s="22"/>
      <c r="E24" s="273" t="e">
        <f>SUM(E3:E23)/SUM($E$3:$G$23)</f>
        <v>#DIV/0!</v>
      </c>
      <c r="F24" s="273" t="e">
        <f t="shared" ref="F24:G24" si="19">SUM(F3:F23)/SUM($E$3:$G$23)</f>
        <v>#DIV/0!</v>
      </c>
      <c r="G24" s="273" t="e">
        <f t="shared" si="19"/>
        <v>#DIV/0!</v>
      </c>
      <c r="H24" s="22"/>
      <c r="I24" s="22"/>
      <c r="J24" s="22"/>
      <c r="K24" s="22"/>
      <c r="L24" s="22"/>
      <c r="M24" s="22"/>
      <c r="N24" s="148"/>
      <c r="O24" s="148"/>
      <c r="P24" s="148"/>
      <c r="Q24" s="149">
        <f t="shared" ref="Q24:R24" si="20">SUM(Q3:Q23)</f>
        <v>0</v>
      </c>
      <c r="R24" s="266">
        <f t="shared" si="20"/>
        <v>0</v>
      </c>
      <c r="S24" s="150">
        <f>SUM(S3:S23)</f>
        <v>0</v>
      </c>
      <c r="T24" s="290">
        <f>SUM(T3:T23)</f>
        <v>0</v>
      </c>
      <c r="U24" s="152"/>
      <c r="V24" s="153"/>
      <c r="W24" s="153"/>
      <c r="X24" s="153"/>
      <c r="Y24" s="153"/>
      <c r="Z24" s="153"/>
      <c r="AA24" s="291">
        <f>SUM($AA$23:$AA$23)</f>
        <v>0</v>
      </c>
      <c r="AB24" s="292">
        <f>SUM($AB$23:$AB$23)</f>
        <v>0</v>
      </c>
      <c r="AC24" s="293">
        <f>SUM($AC$23:$AC$23)</f>
        <v>0</v>
      </c>
      <c r="AD24" s="294">
        <f>SUM($AD$23:$AD$23)</f>
        <v>0</v>
      </c>
      <c r="AE24" s="295">
        <f>SUM($AE$23:$AE$23)</f>
        <v>0</v>
      </c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1"/>
    </row>
    <row r="25" spans="1:58" ht="10.5" thickBot="1" x14ac:dyDescent="0.2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22"/>
      <c r="R25" s="22"/>
      <c r="S25" s="22"/>
      <c r="T25" s="22"/>
      <c r="U25" s="10"/>
      <c r="V25" s="10"/>
      <c r="W25" s="10"/>
      <c r="X25" s="10"/>
      <c r="Y25" s="10"/>
      <c r="Z25" s="10"/>
      <c r="AA25" s="797" t="s">
        <v>86</v>
      </c>
      <c r="AB25" s="798"/>
      <c r="AC25" s="798"/>
      <c r="AD25" s="799"/>
      <c r="AE25" s="159">
        <f>IFERROR(AE24/S24,0)</f>
        <v>0</v>
      </c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1"/>
    </row>
    <row r="26" spans="1:58" x14ac:dyDescent="0.2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1"/>
    </row>
    <row r="27" spans="1:58" x14ac:dyDescent="0.2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1"/>
    </row>
    <row r="28" spans="1:58" x14ac:dyDescent="0.2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1"/>
    </row>
    <row r="29" spans="1:58" x14ac:dyDescent="0.2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1"/>
    </row>
    <row r="30" spans="1:58" x14ac:dyDescent="0.2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1"/>
    </row>
    <row r="31" spans="1:58" x14ac:dyDescent="0.2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1"/>
    </row>
    <row r="32" spans="1:58" x14ac:dyDescent="0.2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1"/>
    </row>
    <row r="33" spans="1:58" x14ac:dyDescent="0.2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1"/>
    </row>
    <row r="34" spans="1:58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1"/>
    </row>
    <row r="35" spans="1:58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1"/>
    </row>
    <row r="36" spans="1:58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1"/>
    </row>
    <row r="37" spans="1:58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1"/>
    </row>
    <row r="38" spans="1:58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1"/>
    </row>
    <row r="39" spans="1:58" x14ac:dyDescent="0.2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1"/>
    </row>
    <row r="40" spans="1:58" x14ac:dyDescent="0.2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1"/>
    </row>
    <row r="41" spans="1:58" x14ac:dyDescent="0.2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1"/>
    </row>
    <row r="42" spans="1:58" x14ac:dyDescent="0.2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1"/>
    </row>
    <row r="43" spans="1:58" x14ac:dyDescent="0.2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1"/>
    </row>
    <row r="44" spans="1:58" x14ac:dyDescent="0.2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1"/>
    </row>
    <row r="45" spans="1:58" x14ac:dyDescent="0.2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1"/>
    </row>
    <row r="46" spans="1:58" x14ac:dyDescent="0.2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1"/>
    </row>
    <row r="47" spans="1:58" x14ac:dyDescent="0.2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1"/>
    </row>
    <row r="48" spans="1:58" x14ac:dyDescent="0.2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1"/>
    </row>
    <row r="49" spans="1:58" x14ac:dyDescent="0.2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1"/>
    </row>
    <row r="50" spans="1:58" x14ac:dyDescent="0.2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1"/>
    </row>
    <row r="51" spans="1:58" x14ac:dyDescent="0.2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1"/>
    </row>
    <row r="52" spans="1:58" x14ac:dyDescent="0.2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1"/>
    </row>
    <row r="53" spans="1:58" x14ac:dyDescent="0.2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1"/>
    </row>
    <row r="54" spans="1:58" x14ac:dyDescent="0.2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1"/>
    </row>
    <row r="55" spans="1:58" x14ac:dyDescent="0.2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1"/>
    </row>
    <row r="56" spans="1:58" x14ac:dyDescent="0.2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1"/>
    </row>
    <row r="57" spans="1:58" x14ac:dyDescent="0.2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1"/>
    </row>
    <row r="58" spans="1:58" x14ac:dyDescent="0.2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1"/>
    </row>
    <row r="59" spans="1:58" x14ac:dyDescent="0.2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1"/>
    </row>
    <row r="60" spans="1:58" x14ac:dyDescent="0.2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1"/>
    </row>
    <row r="61" spans="1:58" x14ac:dyDescent="0.2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1"/>
    </row>
    <row r="62" spans="1:58" x14ac:dyDescent="0.2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1"/>
    </row>
    <row r="63" spans="1:58" x14ac:dyDescent="0.2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1"/>
    </row>
    <row r="64" spans="1:58" x14ac:dyDescent="0.2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1"/>
    </row>
    <row r="65" spans="1:58" x14ac:dyDescent="0.2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1"/>
    </row>
    <row r="66" spans="1:58" x14ac:dyDescent="0.2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1"/>
    </row>
    <row r="67" spans="1:58" x14ac:dyDescent="0.2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1"/>
    </row>
    <row r="68" spans="1:58" x14ac:dyDescent="0.2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1"/>
    </row>
    <row r="69" spans="1:58" x14ac:dyDescent="0.2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1"/>
    </row>
    <row r="70" spans="1:58" x14ac:dyDescent="0.2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1"/>
    </row>
    <row r="71" spans="1:58" x14ac:dyDescent="0.2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1"/>
    </row>
    <row r="72" spans="1:58" x14ac:dyDescent="0.2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1"/>
    </row>
    <row r="73" spans="1:58" x14ac:dyDescent="0.2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1"/>
    </row>
    <row r="74" spans="1:58" x14ac:dyDescent="0.2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1"/>
    </row>
    <row r="75" spans="1:58" x14ac:dyDescent="0.2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1"/>
    </row>
    <row r="76" spans="1:58" x14ac:dyDescent="0.2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1"/>
    </row>
    <row r="77" spans="1:58" x14ac:dyDescent="0.2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1"/>
    </row>
    <row r="78" spans="1:58" x14ac:dyDescent="0.2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1"/>
    </row>
    <row r="79" spans="1:58" x14ac:dyDescent="0.2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1"/>
    </row>
    <row r="80" spans="1:58" x14ac:dyDescent="0.2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1"/>
    </row>
    <row r="81" spans="1:58" x14ac:dyDescent="0.2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1"/>
    </row>
    <row r="82" spans="1:58" x14ac:dyDescent="0.2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1"/>
    </row>
    <row r="83" spans="1:58" x14ac:dyDescent="0.2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1"/>
    </row>
    <row r="84" spans="1:58" x14ac:dyDescent="0.2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1"/>
    </row>
    <row r="85" spans="1:58" x14ac:dyDescent="0.2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1"/>
    </row>
    <row r="86" spans="1:58" x14ac:dyDescent="0.2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1"/>
    </row>
    <row r="87" spans="1:58" x14ac:dyDescent="0.2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1"/>
    </row>
    <row r="88" spans="1:58" x14ac:dyDescent="0.2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1"/>
    </row>
    <row r="89" spans="1:58" x14ac:dyDescent="0.2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1"/>
    </row>
    <row r="90" spans="1:58" x14ac:dyDescent="0.2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1"/>
    </row>
    <row r="91" spans="1:58" x14ac:dyDescent="0.2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1"/>
    </row>
    <row r="92" spans="1:58" x14ac:dyDescent="0.2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  <c r="AT92" s="23"/>
      <c r="AU92" s="23"/>
      <c r="AV92" s="23"/>
      <c r="AW92" s="23"/>
      <c r="AX92" s="23"/>
      <c r="AY92" s="23"/>
      <c r="AZ92" s="23"/>
      <c r="BA92" s="23"/>
      <c r="BB92" s="23"/>
      <c r="BC92" s="23"/>
      <c r="BD92" s="23"/>
      <c r="BE92" s="23"/>
      <c r="BF92" s="160"/>
    </row>
  </sheetData>
  <sheetProtection selectLockedCells="1"/>
  <dataConsolidate link="1"/>
  <mergeCells count="11">
    <mergeCell ref="AA25:AD25"/>
    <mergeCell ref="L3:L4"/>
    <mergeCell ref="L8:L9"/>
    <mergeCell ref="L11:L13"/>
    <mergeCell ref="L14:L16"/>
    <mergeCell ref="L17:L22"/>
    <mergeCell ref="M17:M22"/>
    <mergeCell ref="M14:M16"/>
    <mergeCell ref="M11:M13"/>
    <mergeCell ref="M8:M9"/>
    <mergeCell ref="M3:M4"/>
  </mergeCells>
  <pageMargins left="0.7" right="0.7" top="0.75" bottom="0.75" header="0.3" footer="0.3"/>
  <pageSetup paperSize="8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Foglio9"/>
  <dimension ref="A1:BE155"/>
  <sheetViews>
    <sheetView zoomScaleNormal="100" workbookViewId="0">
      <selection activeCell="I79" sqref="I79:I84"/>
    </sheetView>
  </sheetViews>
  <sheetFormatPr defaultColWidth="9.1796875" defaultRowHeight="10" x14ac:dyDescent="0.2"/>
  <cols>
    <col min="1" max="1" width="1.81640625" style="30" customWidth="1"/>
    <col min="2" max="2" width="10.54296875" style="30" customWidth="1"/>
    <col min="3" max="3" width="36.90625" style="30" customWidth="1"/>
    <col min="4" max="4" width="45.6328125" style="30" customWidth="1"/>
    <col min="5" max="5" width="14.453125" style="30" bestFit="1" customWidth="1"/>
    <col min="6" max="6" width="16.81640625" style="30" customWidth="1"/>
    <col min="7" max="7" width="16.6328125" style="30" customWidth="1"/>
    <col min="8" max="8" width="16.26953125" style="30" customWidth="1"/>
    <col min="9" max="10" width="8.26953125" style="30" bestFit="1" customWidth="1"/>
    <col min="11" max="11" width="11.26953125" style="30" bestFit="1" customWidth="1"/>
    <col min="12" max="13" width="13.54296875" style="30" bestFit="1" customWidth="1"/>
    <col min="14" max="14" width="14.453125" style="30" bestFit="1" customWidth="1"/>
    <col min="15" max="15" width="13.54296875" style="30" customWidth="1"/>
    <col min="16" max="19" width="11.1796875" style="30" customWidth="1"/>
    <col min="20" max="20" width="11.7265625" style="30" customWidth="1"/>
    <col min="21" max="21" width="10.81640625" style="30" customWidth="1"/>
    <col min="22" max="22" width="11.7265625" style="30" customWidth="1"/>
    <col min="23" max="23" width="11.453125" style="30" customWidth="1"/>
    <col min="24" max="24" width="12.7265625" style="30" customWidth="1"/>
    <col min="25" max="16384" width="9.1796875" style="30"/>
  </cols>
  <sheetData>
    <row r="1" spans="1:57" s="51" customFormat="1" ht="25.5" customHeight="1" thickBot="1" x14ac:dyDescent="0.4">
      <c r="A1" s="45"/>
      <c r="B1" s="46" t="s">
        <v>44</v>
      </c>
      <c r="C1" s="47"/>
      <c r="D1" s="47"/>
      <c r="E1" s="47"/>
      <c r="F1" s="828"/>
      <c r="G1" s="829"/>
      <c r="H1" s="47"/>
      <c r="I1" s="47"/>
      <c r="J1" s="47"/>
      <c r="K1" s="201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9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  <c r="AR1" s="50"/>
      <c r="AS1" s="50"/>
      <c r="AT1" s="50"/>
      <c r="AU1" s="50"/>
      <c r="AV1" s="50"/>
      <c r="AW1" s="50"/>
      <c r="AX1" s="50"/>
      <c r="AY1" s="50"/>
      <c r="AZ1" s="50"/>
      <c r="BA1" s="50"/>
      <c r="BB1" s="50"/>
      <c r="BC1" s="50"/>
      <c r="BD1" s="50"/>
      <c r="BE1" s="45"/>
    </row>
    <row r="2" spans="1:57" ht="26.15" customHeight="1" x14ac:dyDescent="0.2">
      <c r="A2" s="11"/>
      <c r="B2" s="890" t="s">
        <v>301</v>
      </c>
      <c r="C2" s="893" t="s">
        <v>0</v>
      </c>
      <c r="D2" s="902" t="s">
        <v>51</v>
      </c>
      <c r="E2" s="896" t="s">
        <v>87</v>
      </c>
      <c r="F2" s="899" t="s">
        <v>242</v>
      </c>
      <c r="G2" s="905" t="s">
        <v>240</v>
      </c>
      <c r="H2" s="908" t="s">
        <v>47</v>
      </c>
      <c r="I2" s="917" t="s">
        <v>503</v>
      </c>
      <c r="J2" s="911" t="s">
        <v>241</v>
      </c>
      <c r="K2" s="914" t="s">
        <v>7</v>
      </c>
      <c r="L2" s="872" t="s">
        <v>14</v>
      </c>
      <c r="M2" s="872" t="s">
        <v>969</v>
      </c>
      <c r="N2" s="875" t="s">
        <v>77</v>
      </c>
      <c r="O2" s="878" t="s">
        <v>54</v>
      </c>
      <c r="P2" s="878" t="s">
        <v>244</v>
      </c>
      <c r="Q2" s="878" t="s">
        <v>245</v>
      </c>
      <c r="R2" s="878" t="s">
        <v>246</v>
      </c>
      <c r="S2" s="881" t="s">
        <v>269</v>
      </c>
      <c r="T2" s="887" t="s">
        <v>56</v>
      </c>
      <c r="U2" s="872" t="s">
        <v>57</v>
      </c>
      <c r="V2" s="884" t="s">
        <v>9</v>
      </c>
      <c r="W2" s="872" t="s">
        <v>10</v>
      </c>
      <c r="X2" s="12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1"/>
    </row>
    <row r="3" spans="1:57" ht="26" customHeight="1" x14ac:dyDescent="0.2">
      <c r="A3" s="11"/>
      <c r="B3" s="891"/>
      <c r="C3" s="894"/>
      <c r="D3" s="903"/>
      <c r="E3" s="897"/>
      <c r="F3" s="900"/>
      <c r="G3" s="906"/>
      <c r="H3" s="909"/>
      <c r="I3" s="918"/>
      <c r="J3" s="912"/>
      <c r="K3" s="915"/>
      <c r="L3" s="873"/>
      <c r="M3" s="873"/>
      <c r="N3" s="876"/>
      <c r="O3" s="879"/>
      <c r="P3" s="879"/>
      <c r="Q3" s="879"/>
      <c r="R3" s="879"/>
      <c r="S3" s="882"/>
      <c r="T3" s="888"/>
      <c r="U3" s="873"/>
      <c r="V3" s="885"/>
      <c r="W3" s="873"/>
      <c r="X3" s="12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1"/>
    </row>
    <row r="4" spans="1:57" ht="25" customHeight="1" thickBot="1" x14ac:dyDescent="0.25">
      <c r="A4" s="11"/>
      <c r="B4" s="892"/>
      <c r="C4" s="895"/>
      <c r="D4" s="904"/>
      <c r="E4" s="898"/>
      <c r="F4" s="901"/>
      <c r="G4" s="907"/>
      <c r="H4" s="910"/>
      <c r="I4" s="919"/>
      <c r="J4" s="913"/>
      <c r="K4" s="916"/>
      <c r="L4" s="874"/>
      <c r="M4" s="874"/>
      <c r="N4" s="877"/>
      <c r="O4" s="880"/>
      <c r="P4" s="880"/>
      <c r="Q4" s="880"/>
      <c r="R4" s="880"/>
      <c r="S4" s="883"/>
      <c r="T4" s="889"/>
      <c r="U4" s="874"/>
      <c r="V4" s="886"/>
      <c r="W4" s="874"/>
      <c r="X4" s="12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1"/>
    </row>
    <row r="5" spans="1:57" ht="20" x14ac:dyDescent="0.2">
      <c r="A5" s="11"/>
      <c r="B5" s="354" t="s">
        <v>1149</v>
      </c>
      <c r="C5" s="355" t="s">
        <v>1150</v>
      </c>
      <c r="D5" s="297" t="s">
        <v>1151</v>
      </c>
      <c r="E5" s="298"/>
      <c r="F5" s="356"/>
      <c r="G5" s="333">
        <v>0.08</v>
      </c>
      <c r="H5" s="842"/>
      <c r="I5" s="860" t="s">
        <v>1205</v>
      </c>
      <c r="J5" s="335">
        <f>ROUND(G5*(1-$H$5),3)</f>
        <v>0.08</v>
      </c>
      <c r="K5" s="325">
        <f>J5*E5*F5</f>
        <v>0</v>
      </c>
      <c r="L5" s="362">
        <f>K5*3.5</f>
        <v>0</v>
      </c>
      <c r="M5" s="362">
        <f>G5*E5*F5*3.5</f>
        <v>0</v>
      </c>
      <c r="N5" s="326"/>
      <c r="O5" s="327"/>
      <c r="P5" s="328"/>
      <c r="Q5" s="328"/>
      <c r="R5" s="328"/>
      <c r="S5" s="329"/>
      <c r="T5" s="365" t="str">
        <f t="shared" ref="T5:T6" si="0">IFERROR(E5*F5/N5,"resa mancante")</f>
        <v>resa mancante</v>
      </c>
      <c r="U5" s="336" t="str">
        <f>IFERROR(T5*3.5,"resa mancante")</f>
        <v>resa mancante</v>
      </c>
      <c r="V5" s="365">
        <f>IFERROR(T5*$S5,0)</f>
        <v>0</v>
      </c>
      <c r="W5" s="336">
        <f t="shared" ref="W5:W6" si="1">IFERROR(U5*$S5,0)</f>
        <v>0</v>
      </c>
      <c r="X5" s="12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1"/>
    </row>
    <row r="6" spans="1:57" ht="10.5" x14ac:dyDescent="0.2">
      <c r="A6" s="11"/>
      <c r="B6" s="357" t="s">
        <v>1152</v>
      </c>
      <c r="C6" s="308" t="s">
        <v>1153</v>
      </c>
      <c r="D6" s="309" t="s">
        <v>1154</v>
      </c>
      <c r="E6" s="310"/>
      <c r="F6" s="311"/>
      <c r="G6" s="312">
        <v>0.09</v>
      </c>
      <c r="H6" s="843"/>
      <c r="I6" s="861"/>
      <c r="J6" s="313">
        <f t="shared" ref="J6" si="2">ROUND(G6*(1-$H$5),3)</f>
        <v>0.09</v>
      </c>
      <c r="K6" s="314">
        <f t="shared" ref="K6" si="3">J6*E6*F6</f>
        <v>0</v>
      </c>
      <c r="L6" s="363">
        <f t="shared" ref="L6:L78" si="4">K6*3.5</f>
        <v>0</v>
      </c>
      <c r="M6" s="363">
        <f t="shared" ref="M6:M69" si="5">G6*E6*F6*3.5</f>
        <v>0</v>
      </c>
      <c r="N6" s="315"/>
      <c r="O6" s="316"/>
      <c r="P6" s="317"/>
      <c r="Q6" s="317"/>
      <c r="R6" s="317"/>
      <c r="S6" s="318"/>
      <c r="T6" s="344" t="str">
        <f t="shared" si="0"/>
        <v>resa mancante</v>
      </c>
      <c r="U6" s="319" t="str">
        <f t="shared" ref="U6:U78" si="6">IFERROR(T6*3.5,"resa mancante")</f>
        <v>resa mancante</v>
      </c>
      <c r="V6" s="344">
        <f t="shared" ref="V6" si="7">IFERROR(T6*$S6,0)</f>
        <v>0</v>
      </c>
      <c r="W6" s="319">
        <f t="shared" si="1"/>
        <v>0</v>
      </c>
      <c r="X6" s="12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1"/>
    </row>
    <row r="7" spans="1:57" ht="10.5" x14ac:dyDescent="0.2">
      <c r="A7" s="11"/>
      <c r="B7" s="357" t="s">
        <v>1155</v>
      </c>
      <c r="C7" s="308" t="s">
        <v>1156</v>
      </c>
      <c r="D7" s="309" t="s">
        <v>1157</v>
      </c>
      <c r="E7" s="310"/>
      <c r="F7" s="311"/>
      <c r="G7" s="312">
        <v>0.02</v>
      </c>
      <c r="H7" s="843"/>
      <c r="I7" s="861"/>
      <c r="J7" s="313">
        <f t="shared" ref="J7:J78" si="8">ROUND(G7*(1-$H$5),3)</f>
        <v>0.02</v>
      </c>
      <c r="K7" s="314">
        <f t="shared" ref="K7:K84" si="9">J7*E7*F7</f>
        <v>0</v>
      </c>
      <c r="L7" s="363">
        <f t="shared" si="4"/>
        <v>0</v>
      </c>
      <c r="M7" s="363">
        <f t="shared" si="5"/>
        <v>0</v>
      </c>
      <c r="N7" s="315"/>
      <c r="O7" s="316"/>
      <c r="P7" s="317"/>
      <c r="Q7" s="317"/>
      <c r="R7" s="317"/>
      <c r="S7" s="318"/>
      <c r="T7" s="344" t="str">
        <f t="shared" ref="T7:T78" si="10">IFERROR(E7*F7/N7,"resa mancante")</f>
        <v>resa mancante</v>
      </c>
      <c r="U7" s="319" t="str">
        <f t="shared" si="6"/>
        <v>resa mancante</v>
      </c>
      <c r="V7" s="344">
        <f t="shared" ref="V7:V84" si="11">IFERROR(T7*$S7,0)</f>
        <v>0</v>
      </c>
      <c r="W7" s="319">
        <f t="shared" ref="W7:W84" si="12">IFERROR(U7*$S7,0)</f>
        <v>0</v>
      </c>
      <c r="X7" s="12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1"/>
    </row>
    <row r="8" spans="1:57" ht="60" x14ac:dyDescent="0.2">
      <c r="A8" s="11"/>
      <c r="B8" s="357" t="s">
        <v>1158</v>
      </c>
      <c r="C8" s="308" t="s">
        <v>1159</v>
      </c>
      <c r="D8" s="309" t="s">
        <v>1160</v>
      </c>
      <c r="E8" s="310"/>
      <c r="F8" s="311"/>
      <c r="G8" s="312">
        <v>0.06</v>
      </c>
      <c r="H8" s="843"/>
      <c r="I8" s="861"/>
      <c r="J8" s="313">
        <f t="shared" si="8"/>
        <v>0.06</v>
      </c>
      <c r="K8" s="314">
        <f t="shared" si="9"/>
        <v>0</v>
      </c>
      <c r="L8" s="363">
        <f t="shared" si="4"/>
        <v>0</v>
      </c>
      <c r="M8" s="363">
        <f t="shared" si="5"/>
        <v>0</v>
      </c>
      <c r="N8" s="315"/>
      <c r="O8" s="316"/>
      <c r="P8" s="317"/>
      <c r="Q8" s="317"/>
      <c r="R8" s="317"/>
      <c r="S8" s="318"/>
      <c r="T8" s="344" t="str">
        <f t="shared" si="10"/>
        <v>resa mancante</v>
      </c>
      <c r="U8" s="319" t="str">
        <f t="shared" si="6"/>
        <v>resa mancante</v>
      </c>
      <c r="V8" s="344">
        <f t="shared" si="11"/>
        <v>0</v>
      </c>
      <c r="W8" s="319">
        <f t="shared" si="12"/>
        <v>0</v>
      </c>
      <c r="X8" s="12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1"/>
    </row>
    <row r="9" spans="1:57" ht="20" x14ac:dyDescent="0.2">
      <c r="A9" s="11"/>
      <c r="B9" s="357" t="s">
        <v>1161</v>
      </c>
      <c r="C9" s="308" t="s">
        <v>1162</v>
      </c>
      <c r="D9" s="309" t="s">
        <v>1163</v>
      </c>
      <c r="E9" s="310"/>
      <c r="F9" s="311"/>
      <c r="G9" s="312">
        <v>0.20599999999999999</v>
      </c>
      <c r="H9" s="843"/>
      <c r="I9" s="861"/>
      <c r="J9" s="313">
        <f t="shared" si="8"/>
        <v>0.20599999999999999</v>
      </c>
      <c r="K9" s="314">
        <f t="shared" si="9"/>
        <v>0</v>
      </c>
      <c r="L9" s="363">
        <f t="shared" si="4"/>
        <v>0</v>
      </c>
      <c r="M9" s="363">
        <f t="shared" si="5"/>
        <v>0</v>
      </c>
      <c r="N9" s="315"/>
      <c r="O9" s="316"/>
      <c r="P9" s="317"/>
      <c r="Q9" s="317"/>
      <c r="R9" s="317"/>
      <c r="S9" s="318"/>
      <c r="T9" s="344" t="str">
        <f t="shared" si="10"/>
        <v>resa mancante</v>
      </c>
      <c r="U9" s="319" t="str">
        <f t="shared" si="6"/>
        <v>resa mancante</v>
      </c>
      <c r="V9" s="344">
        <f t="shared" si="11"/>
        <v>0</v>
      </c>
      <c r="W9" s="319">
        <f t="shared" si="12"/>
        <v>0</v>
      </c>
      <c r="X9" s="12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1"/>
    </row>
    <row r="10" spans="1:57" ht="20" x14ac:dyDescent="0.2">
      <c r="A10" s="11"/>
      <c r="B10" s="357" t="s">
        <v>1164</v>
      </c>
      <c r="C10" s="308" t="s">
        <v>1165</v>
      </c>
      <c r="D10" s="309" t="s">
        <v>1160</v>
      </c>
      <c r="E10" s="310"/>
      <c r="F10" s="311"/>
      <c r="G10" s="312">
        <v>0.04</v>
      </c>
      <c r="H10" s="843"/>
      <c r="I10" s="861"/>
      <c r="J10" s="313">
        <f t="shared" si="8"/>
        <v>0.04</v>
      </c>
      <c r="K10" s="314">
        <f t="shared" si="9"/>
        <v>0</v>
      </c>
      <c r="L10" s="363">
        <f t="shared" si="4"/>
        <v>0</v>
      </c>
      <c r="M10" s="363">
        <f t="shared" si="5"/>
        <v>0</v>
      </c>
      <c r="N10" s="315"/>
      <c r="O10" s="316"/>
      <c r="P10" s="317"/>
      <c r="Q10" s="317"/>
      <c r="R10" s="317"/>
      <c r="S10" s="318"/>
      <c r="T10" s="344" t="str">
        <f t="shared" si="10"/>
        <v>resa mancante</v>
      </c>
      <c r="U10" s="319" t="str">
        <f t="shared" si="6"/>
        <v>resa mancante</v>
      </c>
      <c r="V10" s="344">
        <f t="shared" si="11"/>
        <v>0</v>
      </c>
      <c r="W10" s="319">
        <f t="shared" si="12"/>
        <v>0</v>
      </c>
      <c r="X10" s="12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1"/>
    </row>
    <row r="11" spans="1:57" ht="20" x14ac:dyDescent="0.2">
      <c r="A11" s="11"/>
      <c r="B11" s="357" t="s">
        <v>1166</v>
      </c>
      <c r="C11" s="308" t="s">
        <v>1167</v>
      </c>
      <c r="D11" s="309" t="s">
        <v>1157</v>
      </c>
      <c r="E11" s="310"/>
      <c r="F11" s="311"/>
      <c r="G11" s="312">
        <v>0.02</v>
      </c>
      <c r="H11" s="843"/>
      <c r="I11" s="861"/>
      <c r="J11" s="313">
        <f t="shared" si="8"/>
        <v>0.02</v>
      </c>
      <c r="K11" s="314">
        <f t="shared" si="9"/>
        <v>0</v>
      </c>
      <c r="L11" s="363">
        <f t="shared" si="4"/>
        <v>0</v>
      </c>
      <c r="M11" s="363">
        <f t="shared" si="5"/>
        <v>0</v>
      </c>
      <c r="N11" s="315"/>
      <c r="O11" s="316"/>
      <c r="P11" s="317"/>
      <c r="Q11" s="317"/>
      <c r="R11" s="317"/>
      <c r="S11" s="318"/>
      <c r="T11" s="344" t="str">
        <f t="shared" si="10"/>
        <v>resa mancante</v>
      </c>
      <c r="U11" s="319" t="str">
        <f t="shared" si="6"/>
        <v>resa mancante</v>
      </c>
      <c r="V11" s="344">
        <f t="shared" si="11"/>
        <v>0</v>
      </c>
      <c r="W11" s="319">
        <f t="shared" si="12"/>
        <v>0</v>
      </c>
      <c r="X11" s="12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1"/>
    </row>
    <row r="12" spans="1:57" ht="50" x14ac:dyDescent="0.2">
      <c r="A12" s="11"/>
      <c r="B12" s="357" t="s">
        <v>1168</v>
      </c>
      <c r="C12" s="308" t="s">
        <v>1169</v>
      </c>
      <c r="D12" s="309" t="s">
        <v>1157</v>
      </c>
      <c r="E12" s="310"/>
      <c r="F12" s="311"/>
      <c r="G12" s="312">
        <v>0.12</v>
      </c>
      <c r="H12" s="843"/>
      <c r="I12" s="861"/>
      <c r="J12" s="313">
        <f t="shared" si="8"/>
        <v>0.12</v>
      </c>
      <c r="K12" s="314">
        <f t="shared" si="9"/>
        <v>0</v>
      </c>
      <c r="L12" s="363">
        <f t="shared" si="4"/>
        <v>0</v>
      </c>
      <c r="M12" s="363">
        <f t="shared" si="5"/>
        <v>0</v>
      </c>
      <c r="N12" s="315"/>
      <c r="O12" s="316"/>
      <c r="P12" s="317"/>
      <c r="Q12" s="317"/>
      <c r="R12" s="317"/>
      <c r="S12" s="318"/>
      <c r="T12" s="344" t="str">
        <f t="shared" si="10"/>
        <v>resa mancante</v>
      </c>
      <c r="U12" s="319" t="str">
        <f t="shared" si="6"/>
        <v>resa mancante</v>
      </c>
      <c r="V12" s="344">
        <f t="shared" si="11"/>
        <v>0</v>
      </c>
      <c r="W12" s="319">
        <f t="shared" si="12"/>
        <v>0</v>
      </c>
      <c r="X12" s="12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1"/>
    </row>
    <row r="13" spans="1:57" ht="20" x14ac:dyDescent="0.2">
      <c r="A13" s="11"/>
      <c r="B13" s="357" t="s">
        <v>1170</v>
      </c>
      <c r="C13" s="308" t="s">
        <v>1171</v>
      </c>
      <c r="D13" s="309" t="s">
        <v>1157</v>
      </c>
      <c r="E13" s="310"/>
      <c r="F13" s="311"/>
      <c r="G13" s="312">
        <v>0.2</v>
      </c>
      <c r="H13" s="843"/>
      <c r="I13" s="861"/>
      <c r="J13" s="313">
        <f t="shared" si="8"/>
        <v>0.2</v>
      </c>
      <c r="K13" s="314">
        <f t="shared" si="9"/>
        <v>0</v>
      </c>
      <c r="L13" s="363">
        <f t="shared" si="4"/>
        <v>0</v>
      </c>
      <c r="M13" s="363">
        <f t="shared" si="5"/>
        <v>0</v>
      </c>
      <c r="N13" s="315"/>
      <c r="O13" s="316"/>
      <c r="P13" s="317"/>
      <c r="Q13" s="317"/>
      <c r="R13" s="317"/>
      <c r="S13" s="318"/>
      <c r="T13" s="344" t="str">
        <f t="shared" si="10"/>
        <v>resa mancante</v>
      </c>
      <c r="U13" s="319" t="str">
        <f t="shared" si="6"/>
        <v>resa mancante</v>
      </c>
      <c r="V13" s="344">
        <f t="shared" si="11"/>
        <v>0</v>
      </c>
      <c r="W13" s="319">
        <f t="shared" si="12"/>
        <v>0</v>
      </c>
      <c r="X13" s="12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1"/>
    </row>
    <row r="14" spans="1:57" ht="30" x14ac:dyDescent="0.2">
      <c r="A14" s="11"/>
      <c r="B14" s="357" t="s">
        <v>1172</v>
      </c>
      <c r="C14" s="308" t="s">
        <v>1173</v>
      </c>
      <c r="D14" s="309" t="s">
        <v>1157</v>
      </c>
      <c r="E14" s="310"/>
      <c r="F14" s="311"/>
      <c r="G14" s="312">
        <v>0.06</v>
      </c>
      <c r="H14" s="843"/>
      <c r="I14" s="861"/>
      <c r="J14" s="313">
        <f t="shared" si="8"/>
        <v>0.06</v>
      </c>
      <c r="K14" s="314">
        <f t="shared" si="9"/>
        <v>0</v>
      </c>
      <c r="L14" s="363">
        <f t="shared" si="4"/>
        <v>0</v>
      </c>
      <c r="M14" s="363">
        <f t="shared" si="5"/>
        <v>0</v>
      </c>
      <c r="N14" s="315"/>
      <c r="O14" s="316"/>
      <c r="P14" s="317"/>
      <c r="Q14" s="317"/>
      <c r="R14" s="317"/>
      <c r="S14" s="318"/>
      <c r="T14" s="344" t="str">
        <f t="shared" si="10"/>
        <v>resa mancante</v>
      </c>
      <c r="U14" s="319" t="str">
        <f t="shared" si="6"/>
        <v>resa mancante</v>
      </c>
      <c r="V14" s="344">
        <f t="shared" si="11"/>
        <v>0</v>
      </c>
      <c r="W14" s="319">
        <f t="shared" si="12"/>
        <v>0</v>
      </c>
      <c r="X14" s="12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1"/>
    </row>
    <row r="15" spans="1:57" ht="20" x14ac:dyDescent="0.2">
      <c r="A15" s="11"/>
      <c r="B15" s="357" t="s">
        <v>1174</v>
      </c>
      <c r="C15" s="308" t="s">
        <v>1175</v>
      </c>
      <c r="D15" s="309" t="s">
        <v>1160</v>
      </c>
      <c r="E15" s="310"/>
      <c r="F15" s="311"/>
      <c r="G15" s="312">
        <v>0.04</v>
      </c>
      <c r="H15" s="843"/>
      <c r="I15" s="861"/>
      <c r="J15" s="313">
        <f t="shared" si="8"/>
        <v>0.04</v>
      </c>
      <c r="K15" s="314">
        <f t="shared" si="9"/>
        <v>0</v>
      </c>
      <c r="L15" s="363">
        <f t="shared" si="4"/>
        <v>0</v>
      </c>
      <c r="M15" s="363">
        <f t="shared" si="5"/>
        <v>0</v>
      </c>
      <c r="N15" s="315"/>
      <c r="O15" s="316"/>
      <c r="P15" s="317"/>
      <c r="Q15" s="317"/>
      <c r="R15" s="317"/>
      <c r="S15" s="318"/>
      <c r="T15" s="344" t="str">
        <f t="shared" si="10"/>
        <v>resa mancante</v>
      </c>
      <c r="U15" s="319" t="str">
        <f t="shared" si="6"/>
        <v>resa mancante</v>
      </c>
      <c r="V15" s="344">
        <f t="shared" si="11"/>
        <v>0</v>
      </c>
      <c r="W15" s="319">
        <f t="shared" si="12"/>
        <v>0</v>
      </c>
      <c r="X15" s="12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1"/>
    </row>
    <row r="16" spans="1:57" ht="20" x14ac:dyDescent="0.2">
      <c r="A16" s="11"/>
      <c r="B16" s="357" t="s">
        <v>1176</v>
      </c>
      <c r="C16" s="308" t="s">
        <v>1177</v>
      </c>
      <c r="D16" s="309" t="s">
        <v>1157</v>
      </c>
      <c r="E16" s="310"/>
      <c r="F16" s="311"/>
      <c r="G16" s="312">
        <v>0.42</v>
      </c>
      <c r="H16" s="843"/>
      <c r="I16" s="861"/>
      <c r="J16" s="313">
        <f t="shared" si="8"/>
        <v>0.42</v>
      </c>
      <c r="K16" s="314">
        <f t="shared" si="9"/>
        <v>0</v>
      </c>
      <c r="L16" s="363">
        <f t="shared" si="4"/>
        <v>0</v>
      </c>
      <c r="M16" s="363">
        <f t="shared" si="5"/>
        <v>0</v>
      </c>
      <c r="N16" s="315"/>
      <c r="O16" s="316"/>
      <c r="P16" s="317"/>
      <c r="Q16" s="317"/>
      <c r="R16" s="317"/>
      <c r="S16" s="318"/>
      <c r="T16" s="344" t="str">
        <f t="shared" si="10"/>
        <v>resa mancante</v>
      </c>
      <c r="U16" s="319" t="str">
        <f t="shared" si="6"/>
        <v>resa mancante</v>
      </c>
      <c r="V16" s="344">
        <f t="shared" si="11"/>
        <v>0</v>
      </c>
      <c r="W16" s="319">
        <f t="shared" si="12"/>
        <v>0</v>
      </c>
      <c r="X16" s="12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1"/>
    </row>
    <row r="17" spans="1:56" ht="90" x14ac:dyDescent="0.2">
      <c r="A17" s="11"/>
      <c r="B17" s="357" t="s">
        <v>1178</v>
      </c>
      <c r="C17" s="308" t="s">
        <v>1179</v>
      </c>
      <c r="D17" s="309" t="s">
        <v>1157</v>
      </c>
      <c r="E17" s="310"/>
      <c r="F17" s="311"/>
      <c r="G17" s="312">
        <v>0.33</v>
      </c>
      <c r="H17" s="843"/>
      <c r="I17" s="861"/>
      <c r="J17" s="313">
        <f t="shared" si="8"/>
        <v>0.33</v>
      </c>
      <c r="K17" s="314">
        <f t="shared" si="9"/>
        <v>0</v>
      </c>
      <c r="L17" s="363">
        <f t="shared" si="4"/>
        <v>0</v>
      </c>
      <c r="M17" s="363">
        <f t="shared" si="5"/>
        <v>0</v>
      </c>
      <c r="N17" s="315"/>
      <c r="O17" s="316"/>
      <c r="P17" s="317"/>
      <c r="Q17" s="317"/>
      <c r="R17" s="317"/>
      <c r="S17" s="318"/>
      <c r="T17" s="344" t="str">
        <f t="shared" si="10"/>
        <v>resa mancante</v>
      </c>
      <c r="U17" s="319" t="str">
        <f t="shared" si="6"/>
        <v>resa mancante</v>
      </c>
      <c r="V17" s="344">
        <f t="shared" si="11"/>
        <v>0</v>
      </c>
      <c r="W17" s="319">
        <f t="shared" si="12"/>
        <v>0</v>
      </c>
      <c r="X17" s="12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1"/>
    </row>
    <row r="18" spans="1:56" ht="30" x14ac:dyDescent="0.2">
      <c r="A18" s="11"/>
      <c r="B18" s="357" t="s">
        <v>1180</v>
      </c>
      <c r="C18" s="308" t="s">
        <v>1181</v>
      </c>
      <c r="D18" s="309" t="s">
        <v>1157</v>
      </c>
      <c r="E18" s="310"/>
      <c r="F18" s="311"/>
      <c r="G18" s="312">
        <v>0.11</v>
      </c>
      <c r="H18" s="843"/>
      <c r="I18" s="861"/>
      <c r="J18" s="313">
        <f t="shared" si="8"/>
        <v>0.11</v>
      </c>
      <c r="K18" s="314">
        <f t="shared" si="9"/>
        <v>0</v>
      </c>
      <c r="L18" s="363">
        <f t="shared" si="4"/>
        <v>0</v>
      </c>
      <c r="M18" s="363">
        <f t="shared" si="5"/>
        <v>0</v>
      </c>
      <c r="N18" s="315"/>
      <c r="O18" s="316"/>
      <c r="P18" s="317"/>
      <c r="Q18" s="317"/>
      <c r="R18" s="317"/>
      <c r="S18" s="318"/>
      <c r="T18" s="344" t="str">
        <f t="shared" si="10"/>
        <v>resa mancante</v>
      </c>
      <c r="U18" s="319" t="str">
        <f t="shared" si="6"/>
        <v>resa mancante</v>
      </c>
      <c r="V18" s="344">
        <f t="shared" si="11"/>
        <v>0</v>
      </c>
      <c r="W18" s="319">
        <f t="shared" si="12"/>
        <v>0</v>
      </c>
      <c r="X18" s="12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1"/>
    </row>
    <row r="19" spans="1:56" ht="20" x14ac:dyDescent="0.2">
      <c r="A19" s="11"/>
      <c r="B19" s="357" t="s">
        <v>1182</v>
      </c>
      <c r="C19" s="308" t="s">
        <v>1183</v>
      </c>
      <c r="D19" s="309" t="s">
        <v>1160</v>
      </c>
      <c r="E19" s="310"/>
      <c r="F19" s="311"/>
      <c r="G19" s="312">
        <v>0.01</v>
      </c>
      <c r="H19" s="843"/>
      <c r="I19" s="861"/>
      <c r="J19" s="313">
        <f t="shared" si="8"/>
        <v>0.01</v>
      </c>
      <c r="K19" s="314">
        <f t="shared" si="9"/>
        <v>0</v>
      </c>
      <c r="L19" s="363">
        <f t="shared" si="4"/>
        <v>0</v>
      </c>
      <c r="M19" s="363">
        <f t="shared" si="5"/>
        <v>0</v>
      </c>
      <c r="N19" s="315"/>
      <c r="O19" s="316"/>
      <c r="P19" s="317"/>
      <c r="Q19" s="317"/>
      <c r="R19" s="317"/>
      <c r="S19" s="318"/>
      <c r="T19" s="344" t="str">
        <f t="shared" si="10"/>
        <v>resa mancante</v>
      </c>
      <c r="U19" s="319" t="str">
        <f t="shared" si="6"/>
        <v>resa mancante</v>
      </c>
      <c r="V19" s="344">
        <f t="shared" si="11"/>
        <v>0</v>
      </c>
      <c r="W19" s="319">
        <f t="shared" si="12"/>
        <v>0</v>
      </c>
      <c r="X19" s="12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1"/>
    </row>
    <row r="20" spans="1:56" ht="40" x14ac:dyDescent="0.2">
      <c r="A20" s="11"/>
      <c r="B20" s="357" t="s">
        <v>1184</v>
      </c>
      <c r="C20" s="308" t="s">
        <v>1185</v>
      </c>
      <c r="D20" s="309" t="s">
        <v>1160</v>
      </c>
      <c r="E20" s="310"/>
      <c r="F20" s="311"/>
      <c r="G20" s="312">
        <v>0.01</v>
      </c>
      <c r="H20" s="843"/>
      <c r="I20" s="861"/>
      <c r="J20" s="313">
        <f t="shared" si="8"/>
        <v>0.01</v>
      </c>
      <c r="K20" s="314">
        <f t="shared" si="9"/>
        <v>0</v>
      </c>
      <c r="L20" s="363">
        <f t="shared" si="4"/>
        <v>0</v>
      </c>
      <c r="M20" s="363">
        <f t="shared" si="5"/>
        <v>0</v>
      </c>
      <c r="N20" s="315"/>
      <c r="O20" s="316"/>
      <c r="P20" s="317"/>
      <c r="Q20" s="317"/>
      <c r="R20" s="317"/>
      <c r="S20" s="318"/>
      <c r="T20" s="344" t="str">
        <f t="shared" si="10"/>
        <v>resa mancante</v>
      </c>
      <c r="U20" s="319" t="str">
        <f t="shared" si="6"/>
        <v>resa mancante</v>
      </c>
      <c r="V20" s="344">
        <f t="shared" si="11"/>
        <v>0</v>
      </c>
      <c r="W20" s="319">
        <f t="shared" si="12"/>
        <v>0</v>
      </c>
      <c r="X20" s="12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1"/>
    </row>
    <row r="21" spans="1:56" ht="10.5" x14ac:dyDescent="0.2">
      <c r="A21" s="11"/>
      <c r="B21" s="357" t="s">
        <v>1186</v>
      </c>
      <c r="C21" s="308" t="s">
        <v>1187</v>
      </c>
      <c r="D21" s="309" t="s">
        <v>1160</v>
      </c>
      <c r="E21" s="310"/>
      <c r="F21" s="311"/>
      <c r="G21" s="312">
        <v>0.02</v>
      </c>
      <c r="H21" s="843"/>
      <c r="I21" s="861"/>
      <c r="J21" s="313">
        <f t="shared" si="8"/>
        <v>0.02</v>
      </c>
      <c r="K21" s="314">
        <f t="shared" si="9"/>
        <v>0</v>
      </c>
      <c r="L21" s="363">
        <f t="shared" si="4"/>
        <v>0</v>
      </c>
      <c r="M21" s="363">
        <f t="shared" si="5"/>
        <v>0</v>
      </c>
      <c r="N21" s="315"/>
      <c r="O21" s="316"/>
      <c r="P21" s="317"/>
      <c r="Q21" s="317"/>
      <c r="R21" s="317"/>
      <c r="S21" s="318"/>
      <c r="T21" s="344" t="str">
        <f t="shared" si="10"/>
        <v>resa mancante</v>
      </c>
      <c r="U21" s="319" t="str">
        <f t="shared" si="6"/>
        <v>resa mancante</v>
      </c>
      <c r="V21" s="344">
        <f t="shared" si="11"/>
        <v>0</v>
      </c>
      <c r="W21" s="319">
        <f t="shared" si="12"/>
        <v>0</v>
      </c>
      <c r="X21" s="12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1"/>
    </row>
    <row r="22" spans="1:56" ht="70" x14ac:dyDescent="0.2">
      <c r="A22" s="11"/>
      <c r="B22" s="357" t="s">
        <v>1188</v>
      </c>
      <c r="C22" s="308" t="s">
        <v>1189</v>
      </c>
      <c r="D22" s="309" t="s">
        <v>1160</v>
      </c>
      <c r="E22" s="310"/>
      <c r="F22" s="311"/>
      <c r="G22" s="312">
        <v>0.01</v>
      </c>
      <c r="H22" s="843"/>
      <c r="I22" s="861"/>
      <c r="J22" s="313">
        <f t="shared" si="8"/>
        <v>0.01</v>
      </c>
      <c r="K22" s="314">
        <f t="shared" si="9"/>
        <v>0</v>
      </c>
      <c r="L22" s="363">
        <f t="shared" si="4"/>
        <v>0</v>
      </c>
      <c r="M22" s="363">
        <f t="shared" si="5"/>
        <v>0</v>
      </c>
      <c r="N22" s="315"/>
      <c r="O22" s="316"/>
      <c r="P22" s="317"/>
      <c r="Q22" s="317"/>
      <c r="R22" s="317"/>
      <c r="S22" s="318"/>
      <c r="T22" s="344" t="str">
        <f t="shared" si="10"/>
        <v>resa mancante</v>
      </c>
      <c r="U22" s="319" t="str">
        <f t="shared" si="6"/>
        <v>resa mancante</v>
      </c>
      <c r="V22" s="344">
        <f t="shared" si="11"/>
        <v>0</v>
      </c>
      <c r="W22" s="319">
        <f t="shared" si="12"/>
        <v>0</v>
      </c>
      <c r="X22" s="12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1"/>
    </row>
    <row r="23" spans="1:56" ht="50" x14ac:dyDescent="0.2">
      <c r="A23" s="11"/>
      <c r="B23" s="357" t="s">
        <v>1190</v>
      </c>
      <c r="C23" s="308" t="s">
        <v>1191</v>
      </c>
      <c r="D23" s="309" t="s">
        <v>1157</v>
      </c>
      <c r="E23" s="310"/>
      <c r="F23" s="311"/>
      <c r="G23" s="312">
        <v>0.25800000000000001</v>
      </c>
      <c r="H23" s="843"/>
      <c r="I23" s="861"/>
      <c r="J23" s="313">
        <f t="shared" si="8"/>
        <v>0.25800000000000001</v>
      </c>
      <c r="K23" s="314">
        <f t="shared" si="9"/>
        <v>0</v>
      </c>
      <c r="L23" s="363">
        <f t="shared" si="4"/>
        <v>0</v>
      </c>
      <c r="M23" s="363">
        <f t="shared" si="5"/>
        <v>0</v>
      </c>
      <c r="N23" s="315"/>
      <c r="O23" s="316"/>
      <c r="P23" s="317"/>
      <c r="Q23" s="317"/>
      <c r="R23" s="317"/>
      <c r="S23" s="318"/>
      <c r="T23" s="344" t="str">
        <f t="shared" si="10"/>
        <v>resa mancante</v>
      </c>
      <c r="U23" s="319" t="str">
        <f t="shared" si="6"/>
        <v>resa mancante</v>
      </c>
      <c r="V23" s="344">
        <f t="shared" si="11"/>
        <v>0</v>
      </c>
      <c r="W23" s="319">
        <f t="shared" si="12"/>
        <v>0</v>
      </c>
      <c r="X23" s="12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1"/>
    </row>
    <row r="24" spans="1:56" ht="60" x14ac:dyDescent="0.2">
      <c r="A24" s="11"/>
      <c r="B24" s="357" t="s">
        <v>1192</v>
      </c>
      <c r="C24" s="308" t="s">
        <v>1193</v>
      </c>
      <c r="D24" s="309" t="s">
        <v>1157</v>
      </c>
      <c r="E24" s="310"/>
      <c r="F24" s="311"/>
      <c r="G24" s="312">
        <v>3.7999999999999999E-2</v>
      </c>
      <c r="H24" s="843"/>
      <c r="I24" s="861"/>
      <c r="J24" s="313">
        <f t="shared" si="8"/>
        <v>3.7999999999999999E-2</v>
      </c>
      <c r="K24" s="314">
        <f t="shared" si="9"/>
        <v>0</v>
      </c>
      <c r="L24" s="363">
        <f t="shared" si="4"/>
        <v>0</v>
      </c>
      <c r="M24" s="363">
        <f t="shared" si="5"/>
        <v>0</v>
      </c>
      <c r="N24" s="315"/>
      <c r="O24" s="316"/>
      <c r="P24" s="317"/>
      <c r="Q24" s="317"/>
      <c r="R24" s="317"/>
      <c r="S24" s="318"/>
      <c r="T24" s="344" t="str">
        <f t="shared" si="10"/>
        <v>resa mancante</v>
      </c>
      <c r="U24" s="319" t="str">
        <f t="shared" si="6"/>
        <v>resa mancante</v>
      </c>
      <c r="V24" s="344">
        <f t="shared" si="11"/>
        <v>0</v>
      </c>
      <c r="W24" s="319">
        <f t="shared" si="12"/>
        <v>0</v>
      </c>
      <c r="X24" s="12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1"/>
    </row>
    <row r="25" spans="1:56" ht="60" x14ac:dyDescent="0.2">
      <c r="A25" s="11"/>
      <c r="B25" s="357" t="s">
        <v>1194</v>
      </c>
      <c r="C25" s="308" t="s">
        <v>1195</v>
      </c>
      <c r="D25" s="309" t="s">
        <v>1157</v>
      </c>
      <c r="E25" s="310"/>
      <c r="F25" s="311"/>
      <c r="G25" s="312">
        <v>2.7E-2</v>
      </c>
      <c r="H25" s="843"/>
      <c r="I25" s="861"/>
      <c r="J25" s="313">
        <f t="shared" si="8"/>
        <v>2.7E-2</v>
      </c>
      <c r="K25" s="314">
        <f t="shared" si="9"/>
        <v>0</v>
      </c>
      <c r="L25" s="363">
        <f t="shared" si="4"/>
        <v>0</v>
      </c>
      <c r="M25" s="363">
        <f t="shared" si="5"/>
        <v>0</v>
      </c>
      <c r="N25" s="315"/>
      <c r="O25" s="316"/>
      <c r="P25" s="317"/>
      <c r="Q25" s="317"/>
      <c r="R25" s="317"/>
      <c r="S25" s="318"/>
      <c r="T25" s="344" t="str">
        <f t="shared" si="10"/>
        <v>resa mancante</v>
      </c>
      <c r="U25" s="319" t="str">
        <f t="shared" si="6"/>
        <v>resa mancante</v>
      </c>
      <c r="V25" s="344">
        <f t="shared" si="11"/>
        <v>0</v>
      </c>
      <c r="W25" s="319">
        <f t="shared" si="12"/>
        <v>0</v>
      </c>
      <c r="X25" s="12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1"/>
    </row>
    <row r="26" spans="1:56" ht="30" x14ac:dyDescent="0.2">
      <c r="A26" s="11"/>
      <c r="B26" s="357" t="s">
        <v>1196</v>
      </c>
      <c r="C26" s="308" t="s">
        <v>1197</v>
      </c>
      <c r="D26" s="309" t="s">
        <v>1157</v>
      </c>
      <c r="E26" s="310"/>
      <c r="F26" s="311"/>
      <c r="G26" s="312">
        <v>0.16</v>
      </c>
      <c r="H26" s="843"/>
      <c r="I26" s="861"/>
      <c r="J26" s="313">
        <f t="shared" si="8"/>
        <v>0.16</v>
      </c>
      <c r="K26" s="314">
        <f t="shared" si="9"/>
        <v>0</v>
      </c>
      <c r="L26" s="363">
        <f t="shared" si="4"/>
        <v>0</v>
      </c>
      <c r="M26" s="363">
        <f t="shared" si="5"/>
        <v>0</v>
      </c>
      <c r="N26" s="315"/>
      <c r="O26" s="316"/>
      <c r="P26" s="317"/>
      <c r="Q26" s="317"/>
      <c r="R26" s="317"/>
      <c r="S26" s="318"/>
      <c r="T26" s="344" t="str">
        <f t="shared" si="10"/>
        <v>resa mancante</v>
      </c>
      <c r="U26" s="319" t="str">
        <f t="shared" si="6"/>
        <v>resa mancante</v>
      </c>
      <c r="V26" s="344">
        <f t="shared" si="11"/>
        <v>0</v>
      </c>
      <c r="W26" s="319">
        <f t="shared" si="12"/>
        <v>0</v>
      </c>
      <c r="X26" s="12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1"/>
    </row>
    <row r="27" spans="1:56" ht="30" x14ac:dyDescent="0.2">
      <c r="A27" s="11"/>
      <c r="B27" s="357" t="s">
        <v>1198</v>
      </c>
      <c r="C27" s="308" t="s">
        <v>1199</v>
      </c>
      <c r="D27" s="309" t="s">
        <v>1157</v>
      </c>
      <c r="E27" s="310"/>
      <c r="F27" s="311"/>
      <c r="G27" s="312">
        <v>0.11</v>
      </c>
      <c r="H27" s="843"/>
      <c r="I27" s="861"/>
      <c r="J27" s="313">
        <f t="shared" si="8"/>
        <v>0.11</v>
      </c>
      <c r="K27" s="314">
        <f t="shared" si="9"/>
        <v>0</v>
      </c>
      <c r="L27" s="363">
        <f t="shared" si="4"/>
        <v>0</v>
      </c>
      <c r="M27" s="363">
        <f t="shared" si="5"/>
        <v>0</v>
      </c>
      <c r="N27" s="315"/>
      <c r="O27" s="316"/>
      <c r="P27" s="317"/>
      <c r="Q27" s="317"/>
      <c r="R27" s="317"/>
      <c r="S27" s="318"/>
      <c r="T27" s="344" t="str">
        <f t="shared" si="10"/>
        <v>resa mancante</v>
      </c>
      <c r="U27" s="319" t="str">
        <f t="shared" si="6"/>
        <v>resa mancante</v>
      </c>
      <c r="V27" s="344">
        <f t="shared" si="11"/>
        <v>0</v>
      </c>
      <c r="W27" s="319">
        <f t="shared" si="12"/>
        <v>0</v>
      </c>
      <c r="X27" s="12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1"/>
    </row>
    <row r="28" spans="1:56" ht="20" x14ac:dyDescent="0.2">
      <c r="A28" s="11"/>
      <c r="B28" s="357" t="s">
        <v>1200</v>
      </c>
      <c r="C28" s="308" t="s">
        <v>1201</v>
      </c>
      <c r="D28" s="309" t="s">
        <v>1151</v>
      </c>
      <c r="E28" s="310"/>
      <c r="F28" s="311"/>
      <c r="G28" s="312">
        <v>1.1000000000000001</v>
      </c>
      <c r="H28" s="843"/>
      <c r="I28" s="861"/>
      <c r="J28" s="313">
        <f t="shared" si="8"/>
        <v>1.1000000000000001</v>
      </c>
      <c r="K28" s="314">
        <f t="shared" si="9"/>
        <v>0</v>
      </c>
      <c r="L28" s="363">
        <f t="shared" si="4"/>
        <v>0</v>
      </c>
      <c r="M28" s="363">
        <f t="shared" si="5"/>
        <v>0</v>
      </c>
      <c r="N28" s="315"/>
      <c r="O28" s="316"/>
      <c r="P28" s="317"/>
      <c r="Q28" s="317"/>
      <c r="R28" s="317"/>
      <c r="S28" s="318"/>
      <c r="T28" s="344" t="str">
        <f t="shared" si="10"/>
        <v>resa mancante</v>
      </c>
      <c r="U28" s="319" t="str">
        <f t="shared" si="6"/>
        <v>resa mancante</v>
      </c>
      <c r="V28" s="344">
        <f t="shared" si="11"/>
        <v>0</v>
      </c>
      <c r="W28" s="319">
        <f t="shared" si="12"/>
        <v>0</v>
      </c>
      <c r="X28" s="12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1"/>
    </row>
    <row r="29" spans="1:56" ht="30" x14ac:dyDescent="0.2">
      <c r="A29" s="11"/>
      <c r="B29" s="357" t="s">
        <v>1202</v>
      </c>
      <c r="C29" s="308" t="s">
        <v>1203</v>
      </c>
      <c r="D29" s="309" t="s">
        <v>1204</v>
      </c>
      <c r="E29" s="310"/>
      <c r="F29" s="311"/>
      <c r="G29" s="312">
        <v>1.03</v>
      </c>
      <c r="H29" s="843"/>
      <c r="I29" s="861"/>
      <c r="J29" s="313">
        <f t="shared" ref="J29" si="13">ROUND(G29*(1-$H$5),3)</f>
        <v>1.03</v>
      </c>
      <c r="K29" s="314">
        <f t="shared" ref="K29" si="14">J29*E29*F29</f>
        <v>0</v>
      </c>
      <c r="L29" s="363">
        <f t="shared" si="4"/>
        <v>0</v>
      </c>
      <c r="M29" s="363">
        <f t="shared" si="5"/>
        <v>0</v>
      </c>
      <c r="N29" s="315"/>
      <c r="O29" s="316"/>
      <c r="P29" s="317"/>
      <c r="Q29" s="317"/>
      <c r="R29" s="317"/>
      <c r="S29" s="318"/>
      <c r="T29" s="344" t="str">
        <f t="shared" ref="T29" si="15">IFERROR(E29*F29/N29,"resa mancante")</f>
        <v>resa mancante</v>
      </c>
      <c r="U29" s="319" t="str">
        <f t="shared" si="6"/>
        <v>resa mancante</v>
      </c>
      <c r="V29" s="344">
        <f t="shared" ref="V29" si="16">IFERROR(T29*$S29,0)</f>
        <v>0</v>
      </c>
      <c r="W29" s="319">
        <f t="shared" ref="W29" si="17">IFERROR(U29*$S29,0)</f>
        <v>0</v>
      </c>
      <c r="X29" s="12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1"/>
    </row>
    <row r="30" spans="1:56" ht="50" x14ac:dyDescent="0.2">
      <c r="A30" s="11"/>
      <c r="B30" s="357" t="s">
        <v>1206</v>
      </c>
      <c r="C30" s="308" t="s">
        <v>1207</v>
      </c>
      <c r="D30" s="309" t="s">
        <v>1208</v>
      </c>
      <c r="E30" s="310"/>
      <c r="F30" s="311"/>
      <c r="G30" s="312">
        <v>1.37</v>
      </c>
      <c r="H30" s="843"/>
      <c r="I30" s="861"/>
      <c r="J30" s="313">
        <f t="shared" ref="J30" si="18">ROUND(G30*(1-$H$5),3)</f>
        <v>1.37</v>
      </c>
      <c r="K30" s="314">
        <f t="shared" ref="K30" si="19">J30*E30*F30</f>
        <v>0</v>
      </c>
      <c r="L30" s="363">
        <f t="shared" si="4"/>
        <v>0</v>
      </c>
      <c r="M30" s="363">
        <f t="shared" si="5"/>
        <v>0</v>
      </c>
      <c r="N30" s="315"/>
      <c r="O30" s="316"/>
      <c r="P30" s="317"/>
      <c r="Q30" s="317"/>
      <c r="R30" s="317"/>
      <c r="S30" s="318"/>
      <c r="T30" s="344" t="str">
        <f t="shared" ref="T30" si="20">IFERROR(E30*F30/N30,"resa mancante")</f>
        <v>resa mancante</v>
      </c>
      <c r="U30" s="319" t="str">
        <f t="shared" si="6"/>
        <v>resa mancante</v>
      </c>
      <c r="V30" s="344">
        <f t="shared" ref="V30" si="21">IFERROR(T30*$S30,0)</f>
        <v>0</v>
      </c>
      <c r="W30" s="319">
        <f t="shared" ref="W30" si="22">IFERROR(U30*$S30,0)</f>
        <v>0</v>
      </c>
      <c r="X30" s="12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1"/>
    </row>
    <row r="31" spans="1:56" ht="50" x14ac:dyDescent="0.2">
      <c r="A31" s="11"/>
      <c r="B31" s="357" t="s">
        <v>1209</v>
      </c>
      <c r="C31" s="308" t="s">
        <v>1210</v>
      </c>
      <c r="D31" s="309" t="s">
        <v>1262</v>
      </c>
      <c r="E31" s="310"/>
      <c r="F31" s="311"/>
      <c r="G31" s="312">
        <v>1.83</v>
      </c>
      <c r="H31" s="843"/>
      <c r="I31" s="861"/>
      <c r="J31" s="313">
        <f t="shared" ref="J31" si="23">ROUND(G31*(1-$H$5),3)</f>
        <v>1.83</v>
      </c>
      <c r="K31" s="314">
        <f t="shared" ref="K31" si="24">J31*E31*F31</f>
        <v>0</v>
      </c>
      <c r="L31" s="363">
        <f t="shared" si="4"/>
        <v>0</v>
      </c>
      <c r="M31" s="363">
        <f t="shared" si="5"/>
        <v>0</v>
      </c>
      <c r="N31" s="315"/>
      <c r="O31" s="316"/>
      <c r="P31" s="317"/>
      <c r="Q31" s="317"/>
      <c r="R31" s="317"/>
      <c r="S31" s="318"/>
      <c r="T31" s="344" t="str">
        <f t="shared" ref="T31" si="25">IFERROR(E31*F31/N31,"resa mancante")</f>
        <v>resa mancante</v>
      </c>
      <c r="U31" s="319" t="str">
        <f t="shared" si="6"/>
        <v>resa mancante</v>
      </c>
      <c r="V31" s="344">
        <f t="shared" ref="V31" si="26">IFERROR(T31*$S31,0)</f>
        <v>0</v>
      </c>
      <c r="W31" s="319">
        <f t="shared" ref="W31" si="27">IFERROR(U31*$S31,0)</f>
        <v>0</v>
      </c>
      <c r="X31" s="12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1"/>
    </row>
    <row r="32" spans="1:56" ht="20" x14ac:dyDescent="0.2">
      <c r="A32" s="11"/>
      <c r="B32" s="357" t="s">
        <v>1211</v>
      </c>
      <c r="C32" s="308" t="s">
        <v>1212</v>
      </c>
      <c r="D32" s="309" t="s">
        <v>1208</v>
      </c>
      <c r="E32" s="310"/>
      <c r="F32" s="311"/>
      <c r="G32" s="312">
        <v>0.09</v>
      </c>
      <c r="H32" s="843"/>
      <c r="I32" s="861"/>
      <c r="J32" s="313">
        <f t="shared" ref="J32:J35" si="28">ROUND(G32*(1-$H$5),3)</f>
        <v>0.09</v>
      </c>
      <c r="K32" s="314">
        <f t="shared" ref="K32:K35" si="29">J32*E32*F32</f>
        <v>0</v>
      </c>
      <c r="L32" s="363">
        <f t="shared" si="4"/>
        <v>0</v>
      </c>
      <c r="M32" s="363">
        <f t="shared" si="5"/>
        <v>0</v>
      </c>
      <c r="N32" s="315"/>
      <c r="O32" s="316"/>
      <c r="P32" s="317"/>
      <c r="Q32" s="317"/>
      <c r="R32" s="317"/>
      <c r="S32" s="318"/>
      <c r="T32" s="344" t="str">
        <f t="shared" ref="T32:T35" si="30">IFERROR(E32*F32/N32,"resa mancante")</f>
        <v>resa mancante</v>
      </c>
      <c r="U32" s="319" t="str">
        <f t="shared" si="6"/>
        <v>resa mancante</v>
      </c>
      <c r="V32" s="344">
        <f t="shared" ref="V32:V35" si="31">IFERROR(T32*$S32,0)</f>
        <v>0</v>
      </c>
      <c r="W32" s="319">
        <f t="shared" ref="W32:W35" si="32">IFERROR(U32*$S32,0)</f>
        <v>0</v>
      </c>
      <c r="X32" s="12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1"/>
    </row>
    <row r="33" spans="1:56" ht="20" x14ac:dyDescent="0.2">
      <c r="A33" s="11"/>
      <c r="B33" s="357" t="s">
        <v>1213</v>
      </c>
      <c r="C33" s="308" t="s">
        <v>1214</v>
      </c>
      <c r="D33" s="309" t="s">
        <v>1215</v>
      </c>
      <c r="E33" s="310"/>
      <c r="F33" s="311"/>
      <c r="G33" s="312">
        <v>0.27</v>
      </c>
      <c r="H33" s="843"/>
      <c r="I33" s="861"/>
      <c r="J33" s="313">
        <f t="shared" si="28"/>
        <v>0.27</v>
      </c>
      <c r="K33" s="314">
        <f t="shared" si="29"/>
        <v>0</v>
      </c>
      <c r="L33" s="363">
        <f t="shared" si="4"/>
        <v>0</v>
      </c>
      <c r="M33" s="363">
        <f t="shared" si="5"/>
        <v>0</v>
      </c>
      <c r="N33" s="315"/>
      <c r="O33" s="316"/>
      <c r="P33" s="317"/>
      <c r="Q33" s="317"/>
      <c r="R33" s="317"/>
      <c r="S33" s="318"/>
      <c r="T33" s="344" t="str">
        <f t="shared" si="30"/>
        <v>resa mancante</v>
      </c>
      <c r="U33" s="319" t="str">
        <f t="shared" si="6"/>
        <v>resa mancante</v>
      </c>
      <c r="V33" s="344">
        <f t="shared" si="31"/>
        <v>0</v>
      </c>
      <c r="W33" s="319">
        <f t="shared" si="32"/>
        <v>0</v>
      </c>
      <c r="X33" s="12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1"/>
    </row>
    <row r="34" spans="1:56" ht="10.5" x14ac:dyDescent="0.2">
      <c r="A34" s="11"/>
      <c r="B34" s="357" t="s">
        <v>1216</v>
      </c>
      <c r="C34" s="308" t="s">
        <v>1217</v>
      </c>
      <c r="D34" s="309" t="s">
        <v>1218</v>
      </c>
      <c r="E34" s="310"/>
      <c r="F34" s="311"/>
      <c r="G34" s="312">
        <v>0.55000000000000004</v>
      </c>
      <c r="H34" s="843"/>
      <c r="I34" s="861"/>
      <c r="J34" s="313">
        <f t="shared" si="28"/>
        <v>0.55000000000000004</v>
      </c>
      <c r="K34" s="314">
        <f t="shared" si="29"/>
        <v>0</v>
      </c>
      <c r="L34" s="363">
        <f t="shared" si="4"/>
        <v>0</v>
      </c>
      <c r="M34" s="363">
        <f t="shared" si="5"/>
        <v>0</v>
      </c>
      <c r="N34" s="315"/>
      <c r="O34" s="316"/>
      <c r="P34" s="317"/>
      <c r="Q34" s="317"/>
      <c r="R34" s="317"/>
      <c r="S34" s="318"/>
      <c r="T34" s="344" t="str">
        <f t="shared" si="30"/>
        <v>resa mancante</v>
      </c>
      <c r="U34" s="319" t="str">
        <f t="shared" si="6"/>
        <v>resa mancante</v>
      </c>
      <c r="V34" s="344">
        <f t="shared" si="31"/>
        <v>0</v>
      </c>
      <c r="W34" s="319">
        <f t="shared" si="32"/>
        <v>0</v>
      </c>
      <c r="X34" s="12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1"/>
    </row>
    <row r="35" spans="1:56" ht="10.5" x14ac:dyDescent="0.2">
      <c r="A35" s="11"/>
      <c r="B35" s="357" t="s">
        <v>1219</v>
      </c>
      <c r="C35" s="308" t="s">
        <v>1220</v>
      </c>
      <c r="D35" s="309" t="s">
        <v>1221</v>
      </c>
      <c r="E35" s="310"/>
      <c r="F35" s="311"/>
      <c r="G35" s="312">
        <v>0.45</v>
      </c>
      <c r="H35" s="843"/>
      <c r="I35" s="861"/>
      <c r="J35" s="313">
        <f t="shared" si="28"/>
        <v>0.45</v>
      </c>
      <c r="K35" s="314">
        <f t="shared" si="29"/>
        <v>0</v>
      </c>
      <c r="L35" s="363">
        <f t="shared" si="4"/>
        <v>0</v>
      </c>
      <c r="M35" s="363">
        <f t="shared" si="5"/>
        <v>0</v>
      </c>
      <c r="N35" s="315"/>
      <c r="O35" s="316"/>
      <c r="P35" s="317"/>
      <c r="Q35" s="317"/>
      <c r="R35" s="317"/>
      <c r="S35" s="318"/>
      <c r="T35" s="344" t="str">
        <f t="shared" si="30"/>
        <v>resa mancante</v>
      </c>
      <c r="U35" s="319" t="str">
        <f t="shared" si="6"/>
        <v>resa mancante</v>
      </c>
      <c r="V35" s="344">
        <f t="shared" si="31"/>
        <v>0</v>
      </c>
      <c r="W35" s="319">
        <f t="shared" si="32"/>
        <v>0</v>
      </c>
      <c r="X35" s="12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1"/>
    </row>
    <row r="36" spans="1:56" ht="10.5" x14ac:dyDescent="0.2">
      <c r="A36" s="11"/>
      <c r="B36" s="357" t="s">
        <v>1222</v>
      </c>
      <c r="C36" s="308" t="s">
        <v>1223</v>
      </c>
      <c r="D36" s="309" t="s">
        <v>1208</v>
      </c>
      <c r="E36" s="310"/>
      <c r="F36" s="311"/>
      <c r="G36" s="312">
        <v>0.51</v>
      </c>
      <c r="H36" s="843"/>
      <c r="I36" s="861"/>
      <c r="J36" s="313">
        <f t="shared" ref="J36:J40" si="33">ROUND(G36*(1-$H$5),3)</f>
        <v>0.51</v>
      </c>
      <c r="K36" s="314">
        <f t="shared" ref="K36:K40" si="34">J36*E36*F36</f>
        <v>0</v>
      </c>
      <c r="L36" s="363">
        <f t="shared" si="4"/>
        <v>0</v>
      </c>
      <c r="M36" s="363">
        <f t="shared" si="5"/>
        <v>0</v>
      </c>
      <c r="N36" s="315"/>
      <c r="O36" s="316"/>
      <c r="P36" s="317"/>
      <c r="Q36" s="317"/>
      <c r="R36" s="317"/>
      <c r="S36" s="318"/>
      <c r="T36" s="344" t="str">
        <f t="shared" ref="T36:T40" si="35">IFERROR(E36*F36/N36,"resa mancante")</f>
        <v>resa mancante</v>
      </c>
      <c r="U36" s="319" t="str">
        <f t="shared" si="6"/>
        <v>resa mancante</v>
      </c>
      <c r="V36" s="344">
        <f t="shared" ref="V36:V40" si="36">IFERROR(T36*$S36,0)</f>
        <v>0</v>
      </c>
      <c r="W36" s="319">
        <f t="shared" ref="W36:W40" si="37">IFERROR(U36*$S36,0)</f>
        <v>0</v>
      </c>
      <c r="X36" s="12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1"/>
    </row>
    <row r="37" spans="1:56" ht="20" x14ac:dyDescent="0.2">
      <c r="A37" s="11"/>
      <c r="B37" s="357" t="s">
        <v>1224</v>
      </c>
      <c r="C37" s="308" t="s">
        <v>1225</v>
      </c>
      <c r="D37" s="309" t="s">
        <v>1208</v>
      </c>
      <c r="E37" s="310"/>
      <c r="F37" s="311"/>
      <c r="G37" s="312">
        <v>0.45</v>
      </c>
      <c r="H37" s="843"/>
      <c r="I37" s="861"/>
      <c r="J37" s="313">
        <f t="shared" si="33"/>
        <v>0.45</v>
      </c>
      <c r="K37" s="314">
        <f t="shared" si="34"/>
        <v>0</v>
      </c>
      <c r="L37" s="363">
        <f t="shared" si="4"/>
        <v>0</v>
      </c>
      <c r="M37" s="363">
        <f t="shared" si="5"/>
        <v>0</v>
      </c>
      <c r="N37" s="315"/>
      <c r="O37" s="316"/>
      <c r="P37" s="317"/>
      <c r="Q37" s="317"/>
      <c r="R37" s="317"/>
      <c r="S37" s="318"/>
      <c r="T37" s="344" t="str">
        <f t="shared" si="35"/>
        <v>resa mancante</v>
      </c>
      <c r="U37" s="319" t="str">
        <f t="shared" si="6"/>
        <v>resa mancante</v>
      </c>
      <c r="V37" s="344">
        <f t="shared" si="36"/>
        <v>0</v>
      </c>
      <c r="W37" s="319">
        <f t="shared" si="37"/>
        <v>0</v>
      </c>
      <c r="X37" s="12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1"/>
    </row>
    <row r="38" spans="1:56" ht="20" x14ac:dyDescent="0.2">
      <c r="A38" s="11"/>
      <c r="B38" s="357" t="s">
        <v>1226</v>
      </c>
      <c r="C38" s="308" t="s">
        <v>1227</v>
      </c>
      <c r="D38" s="309" t="s">
        <v>1208</v>
      </c>
      <c r="E38" s="310"/>
      <c r="F38" s="311"/>
      <c r="G38" s="312">
        <v>0.36</v>
      </c>
      <c r="H38" s="843"/>
      <c r="I38" s="861"/>
      <c r="J38" s="313">
        <f t="shared" si="33"/>
        <v>0.36</v>
      </c>
      <c r="K38" s="314">
        <f t="shared" si="34"/>
        <v>0</v>
      </c>
      <c r="L38" s="363">
        <f t="shared" si="4"/>
        <v>0</v>
      </c>
      <c r="M38" s="363">
        <f t="shared" si="5"/>
        <v>0</v>
      </c>
      <c r="N38" s="315"/>
      <c r="O38" s="316"/>
      <c r="P38" s="317"/>
      <c r="Q38" s="317"/>
      <c r="R38" s="317"/>
      <c r="S38" s="318"/>
      <c r="T38" s="344" t="str">
        <f t="shared" si="35"/>
        <v>resa mancante</v>
      </c>
      <c r="U38" s="319" t="str">
        <f t="shared" si="6"/>
        <v>resa mancante</v>
      </c>
      <c r="V38" s="344">
        <f t="shared" si="36"/>
        <v>0</v>
      </c>
      <c r="W38" s="319">
        <f t="shared" si="37"/>
        <v>0</v>
      </c>
      <c r="X38" s="12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1"/>
    </row>
    <row r="39" spans="1:56" ht="20" x14ac:dyDescent="0.2">
      <c r="A39" s="11"/>
      <c r="B39" s="357" t="s">
        <v>1228</v>
      </c>
      <c r="C39" s="308" t="s">
        <v>1229</v>
      </c>
      <c r="D39" s="309" t="s">
        <v>1230</v>
      </c>
      <c r="E39" s="310"/>
      <c r="F39" s="311"/>
      <c r="G39" s="312">
        <v>0.55000000000000004</v>
      </c>
      <c r="H39" s="843"/>
      <c r="I39" s="861"/>
      <c r="J39" s="313">
        <f t="shared" si="33"/>
        <v>0.55000000000000004</v>
      </c>
      <c r="K39" s="314">
        <f t="shared" si="34"/>
        <v>0</v>
      </c>
      <c r="L39" s="363">
        <f t="shared" si="4"/>
        <v>0</v>
      </c>
      <c r="M39" s="363">
        <f t="shared" si="5"/>
        <v>0</v>
      </c>
      <c r="N39" s="315"/>
      <c r="O39" s="316"/>
      <c r="P39" s="317"/>
      <c r="Q39" s="317"/>
      <c r="R39" s="317"/>
      <c r="S39" s="318"/>
      <c r="T39" s="344" t="str">
        <f t="shared" si="35"/>
        <v>resa mancante</v>
      </c>
      <c r="U39" s="319" t="str">
        <f t="shared" si="6"/>
        <v>resa mancante</v>
      </c>
      <c r="V39" s="344">
        <f t="shared" si="36"/>
        <v>0</v>
      </c>
      <c r="W39" s="319">
        <f t="shared" si="37"/>
        <v>0</v>
      </c>
      <c r="X39" s="12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1"/>
    </row>
    <row r="40" spans="1:56" ht="30" x14ac:dyDescent="0.2">
      <c r="A40" s="11"/>
      <c r="B40" s="357" t="s">
        <v>1231</v>
      </c>
      <c r="C40" s="308" t="s">
        <v>1232</v>
      </c>
      <c r="D40" s="309" t="s">
        <v>1233</v>
      </c>
      <c r="E40" s="310"/>
      <c r="F40" s="311"/>
      <c r="G40" s="312">
        <v>0.55000000000000004</v>
      </c>
      <c r="H40" s="843"/>
      <c r="I40" s="861"/>
      <c r="J40" s="313">
        <f t="shared" si="33"/>
        <v>0.55000000000000004</v>
      </c>
      <c r="K40" s="314">
        <f t="shared" si="34"/>
        <v>0</v>
      </c>
      <c r="L40" s="363">
        <f t="shared" si="4"/>
        <v>0</v>
      </c>
      <c r="M40" s="363">
        <f t="shared" si="5"/>
        <v>0</v>
      </c>
      <c r="N40" s="315"/>
      <c r="O40" s="316"/>
      <c r="P40" s="317"/>
      <c r="Q40" s="317"/>
      <c r="R40" s="317"/>
      <c r="S40" s="318"/>
      <c r="T40" s="344" t="str">
        <f t="shared" si="35"/>
        <v>resa mancante</v>
      </c>
      <c r="U40" s="319" t="str">
        <f t="shared" si="6"/>
        <v>resa mancante</v>
      </c>
      <c r="V40" s="344">
        <f t="shared" si="36"/>
        <v>0</v>
      </c>
      <c r="W40" s="319">
        <f t="shared" si="37"/>
        <v>0</v>
      </c>
      <c r="X40" s="12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1"/>
    </row>
    <row r="41" spans="1:56" ht="36" customHeight="1" x14ac:dyDescent="0.2">
      <c r="A41" s="11"/>
      <c r="B41" s="357" t="s">
        <v>1234</v>
      </c>
      <c r="C41" s="308" t="s">
        <v>1235</v>
      </c>
      <c r="D41" s="309" t="s">
        <v>1236</v>
      </c>
      <c r="E41" s="310"/>
      <c r="F41" s="311"/>
      <c r="G41" s="312">
        <v>0.13</v>
      </c>
      <c r="H41" s="843"/>
      <c r="I41" s="861"/>
      <c r="J41" s="313">
        <f t="shared" ref="J41:J54" si="38">ROUND(G41*(1-$H$5),3)</f>
        <v>0.13</v>
      </c>
      <c r="K41" s="314">
        <f t="shared" ref="K41:K54" si="39">J41*E41*F41</f>
        <v>0</v>
      </c>
      <c r="L41" s="363">
        <f t="shared" si="4"/>
        <v>0</v>
      </c>
      <c r="M41" s="363">
        <f t="shared" si="5"/>
        <v>0</v>
      </c>
      <c r="N41" s="315"/>
      <c r="O41" s="316"/>
      <c r="P41" s="317"/>
      <c r="Q41" s="317"/>
      <c r="R41" s="317"/>
      <c r="S41" s="318"/>
      <c r="T41" s="344" t="str">
        <f t="shared" ref="T41:T54" si="40">IFERROR(E41*F41/N41,"resa mancante")</f>
        <v>resa mancante</v>
      </c>
      <c r="U41" s="319" t="str">
        <f t="shared" si="6"/>
        <v>resa mancante</v>
      </c>
      <c r="V41" s="344">
        <f t="shared" ref="V41:V54" si="41">IFERROR(T41*$S41,0)</f>
        <v>0</v>
      </c>
      <c r="W41" s="319">
        <f t="shared" ref="W41:W54" si="42">IFERROR(U41*$S41,0)</f>
        <v>0</v>
      </c>
      <c r="X41" s="12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1"/>
    </row>
    <row r="42" spans="1:56" ht="10.5" x14ac:dyDescent="0.2">
      <c r="A42" s="11"/>
      <c r="B42" s="357" t="s">
        <v>1237</v>
      </c>
      <c r="C42" s="308" t="s">
        <v>1238</v>
      </c>
      <c r="D42" s="309" t="s">
        <v>1239</v>
      </c>
      <c r="E42" s="310"/>
      <c r="F42" s="311"/>
      <c r="G42" s="312">
        <v>0.36</v>
      </c>
      <c r="H42" s="843"/>
      <c r="I42" s="861"/>
      <c r="J42" s="313">
        <f t="shared" si="38"/>
        <v>0.36</v>
      </c>
      <c r="K42" s="314">
        <f t="shared" si="39"/>
        <v>0</v>
      </c>
      <c r="L42" s="363">
        <f t="shared" si="4"/>
        <v>0</v>
      </c>
      <c r="M42" s="363">
        <f t="shared" si="5"/>
        <v>0</v>
      </c>
      <c r="N42" s="315"/>
      <c r="O42" s="316"/>
      <c r="P42" s="317"/>
      <c r="Q42" s="317"/>
      <c r="R42" s="317"/>
      <c r="S42" s="318"/>
      <c r="T42" s="344" t="str">
        <f t="shared" si="40"/>
        <v>resa mancante</v>
      </c>
      <c r="U42" s="319" t="str">
        <f t="shared" si="6"/>
        <v>resa mancante</v>
      </c>
      <c r="V42" s="344">
        <f t="shared" si="41"/>
        <v>0</v>
      </c>
      <c r="W42" s="319">
        <f t="shared" si="42"/>
        <v>0</v>
      </c>
      <c r="X42" s="12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1"/>
    </row>
    <row r="43" spans="1:56" ht="30" x14ac:dyDescent="0.2">
      <c r="A43" s="11"/>
      <c r="B43" s="357" t="s">
        <v>1240</v>
      </c>
      <c r="C43" s="308" t="s">
        <v>1241</v>
      </c>
      <c r="D43" s="309" t="s">
        <v>1242</v>
      </c>
      <c r="E43" s="310"/>
      <c r="F43" s="311"/>
      <c r="G43" s="312">
        <v>0.55000000000000004</v>
      </c>
      <c r="H43" s="843"/>
      <c r="I43" s="861"/>
      <c r="J43" s="313">
        <f t="shared" si="38"/>
        <v>0.55000000000000004</v>
      </c>
      <c r="K43" s="314">
        <f t="shared" si="39"/>
        <v>0</v>
      </c>
      <c r="L43" s="363">
        <f t="shared" si="4"/>
        <v>0</v>
      </c>
      <c r="M43" s="363">
        <f t="shared" si="5"/>
        <v>0</v>
      </c>
      <c r="N43" s="315"/>
      <c r="O43" s="316"/>
      <c r="P43" s="317"/>
      <c r="Q43" s="317"/>
      <c r="R43" s="317"/>
      <c r="S43" s="318"/>
      <c r="T43" s="344" t="str">
        <f t="shared" si="40"/>
        <v>resa mancante</v>
      </c>
      <c r="U43" s="319" t="str">
        <f t="shared" si="6"/>
        <v>resa mancante</v>
      </c>
      <c r="V43" s="344">
        <f t="shared" si="41"/>
        <v>0</v>
      </c>
      <c r="W43" s="319">
        <f t="shared" si="42"/>
        <v>0</v>
      </c>
      <c r="X43" s="12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1"/>
    </row>
    <row r="44" spans="1:56" ht="20.5" customHeight="1" x14ac:dyDescent="0.2">
      <c r="A44" s="11"/>
      <c r="B44" s="357" t="s">
        <v>1243</v>
      </c>
      <c r="C44" s="308" t="s">
        <v>1244</v>
      </c>
      <c r="D44" s="309" t="s">
        <v>1245</v>
      </c>
      <c r="E44" s="310"/>
      <c r="F44" s="311"/>
      <c r="G44" s="312">
        <v>0.55000000000000004</v>
      </c>
      <c r="H44" s="843"/>
      <c r="I44" s="861"/>
      <c r="J44" s="313">
        <f t="shared" si="38"/>
        <v>0.55000000000000004</v>
      </c>
      <c r="K44" s="314">
        <f t="shared" si="39"/>
        <v>0</v>
      </c>
      <c r="L44" s="363">
        <f t="shared" si="4"/>
        <v>0</v>
      </c>
      <c r="M44" s="363">
        <f t="shared" si="5"/>
        <v>0</v>
      </c>
      <c r="N44" s="315"/>
      <c r="O44" s="316"/>
      <c r="P44" s="317"/>
      <c r="Q44" s="317"/>
      <c r="R44" s="317"/>
      <c r="S44" s="318"/>
      <c r="T44" s="344" t="str">
        <f t="shared" si="40"/>
        <v>resa mancante</v>
      </c>
      <c r="U44" s="319" t="str">
        <f t="shared" si="6"/>
        <v>resa mancante</v>
      </c>
      <c r="V44" s="344">
        <f t="shared" si="41"/>
        <v>0</v>
      </c>
      <c r="W44" s="319">
        <f t="shared" si="42"/>
        <v>0</v>
      </c>
      <c r="X44" s="12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1"/>
    </row>
    <row r="45" spans="1:56" ht="20" x14ac:dyDescent="0.2">
      <c r="A45" s="11"/>
      <c r="B45" s="357" t="s">
        <v>1246</v>
      </c>
      <c r="C45" s="308" t="s">
        <v>1247</v>
      </c>
      <c r="D45" s="309" t="s">
        <v>1248</v>
      </c>
      <c r="E45" s="310"/>
      <c r="F45" s="311"/>
      <c r="G45" s="312">
        <v>1.37</v>
      </c>
      <c r="H45" s="843"/>
      <c r="I45" s="861"/>
      <c r="J45" s="313">
        <f t="shared" si="38"/>
        <v>1.37</v>
      </c>
      <c r="K45" s="314">
        <f t="shared" si="39"/>
        <v>0</v>
      </c>
      <c r="L45" s="363">
        <f t="shared" si="4"/>
        <v>0</v>
      </c>
      <c r="M45" s="363">
        <f t="shared" si="5"/>
        <v>0</v>
      </c>
      <c r="N45" s="315"/>
      <c r="O45" s="316"/>
      <c r="P45" s="317"/>
      <c r="Q45" s="317"/>
      <c r="R45" s="317"/>
      <c r="S45" s="318"/>
      <c r="T45" s="344" t="str">
        <f t="shared" si="40"/>
        <v>resa mancante</v>
      </c>
      <c r="U45" s="319" t="str">
        <f t="shared" si="6"/>
        <v>resa mancante</v>
      </c>
      <c r="V45" s="344">
        <f t="shared" si="41"/>
        <v>0</v>
      </c>
      <c r="W45" s="319">
        <f t="shared" si="42"/>
        <v>0</v>
      </c>
      <c r="X45" s="12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1"/>
    </row>
    <row r="46" spans="1:56" ht="10.5" x14ac:dyDescent="0.2">
      <c r="A46" s="11"/>
      <c r="B46" s="357" t="s">
        <v>1249</v>
      </c>
      <c r="C46" s="308" t="s">
        <v>1250</v>
      </c>
      <c r="D46" s="309" t="s">
        <v>1208</v>
      </c>
      <c r="E46" s="310"/>
      <c r="F46" s="311"/>
      <c r="G46" s="312">
        <v>0.55000000000000004</v>
      </c>
      <c r="H46" s="843"/>
      <c r="I46" s="861"/>
      <c r="J46" s="313">
        <f t="shared" si="38"/>
        <v>0.55000000000000004</v>
      </c>
      <c r="K46" s="314">
        <f t="shared" si="39"/>
        <v>0</v>
      </c>
      <c r="L46" s="363">
        <f t="shared" si="4"/>
        <v>0</v>
      </c>
      <c r="M46" s="363">
        <f t="shared" si="5"/>
        <v>0</v>
      </c>
      <c r="N46" s="315"/>
      <c r="O46" s="316"/>
      <c r="P46" s="317"/>
      <c r="Q46" s="317"/>
      <c r="R46" s="317"/>
      <c r="S46" s="318"/>
      <c r="T46" s="344" t="str">
        <f t="shared" si="40"/>
        <v>resa mancante</v>
      </c>
      <c r="U46" s="319" t="str">
        <f t="shared" si="6"/>
        <v>resa mancante</v>
      </c>
      <c r="V46" s="344">
        <f t="shared" si="41"/>
        <v>0</v>
      </c>
      <c r="W46" s="319">
        <f t="shared" si="42"/>
        <v>0</v>
      </c>
      <c r="X46" s="12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1"/>
    </row>
    <row r="47" spans="1:56" ht="10.5" x14ac:dyDescent="0.2">
      <c r="A47" s="11"/>
      <c r="B47" s="357" t="s">
        <v>1251</v>
      </c>
      <c r="C47" s="308" t="s">
        <v>1252</v>
      </c>
      <c r="D47" s="309" t="s">
        <v>1253</v>
      </c>
      <c r="E47" s="310"/>
      <c r="F47" s="311"/>
      <c r="G47" s="312">
        <v>1.1000000000000001</v>
      </c>
      <c r="H47" s="843"/>
      <c r="I47" s="861"/>
      <c r="J47" s="313">
        <f t="shared" si="38"/>
        <v>1.1000000000000001</v>
      </c>
      <c r="K47" s="314">
        <f t="shared" si="39"/>
        <v>0</v>
      </c>
      <c r="L47" s="363">
        <f t="shared" si="4"/>
        <v>0</v>
      </c>
      <c r="M47" s="363">
        <f t="shared" si="5"/>
        <v>0</v>
      </c>
      <c r="N47" s="315"/>
      <c r="O47" s="316"/>
      <c r="P47" s="317"/>
      <c r="Q47" s="317"/>
      <c r="R47" s="317"/>
      <c r="S47" s="318"/>
      <c r="T47" s="344" t="str">
        <f t="shared" si="40"/>
        <v>resa mancante</v>
      </c>
      <c r="U47" s="319" t="str">
        <f t="shared" si="6"/>
        <v>resa mancante</v>
      </c>
      <c r="V47" s="344">
        <f t="shared" si="41"/>
        <v>0</v>
      </c>
      <c r="W47" s="319">
        <f t="shared" si="42"/>
        <v>0</v>
      </c>
      <c r="X47" s="12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1"/>
    </row>
    <row r="48" spans="1:56" ht="30" x14ac:dyDescent="0.2">
      <c r="A48" s="11"/>
      <c r="B48" s="357" t="s">
        <v>1254</v>
      </c>
      <c r="C48" s="308" t="s">
        <v>1255</v>
      </c>
      <c r="D48" s="309" t="s">
        <v>1208</v>
      </c>
      <c r="E48" s="310"/>
      <c r="F48" s="311"/>
      <c r="G48" s="312">
        <v>0.06</v>
      </c>
      <c r="H48" s="843"/>
      <c r="I48" s="861"/>
      <c r="J48" s="313">
        <f t="shared" si="38"/>
        <v>0.06</v>
      </c>
      <c r="K48" s="314">
        <f t="shared" si="39"/>
        <v>0</v>
      </c>
      <c r="L48" s="363">
        <f t="shared" si="4"/>
        <v>0</v>
      </c>
      <c r="M48" s="363">
        <f t="shared" si="5"/>
        <v>0</v>
      </c>
      <c r="N48" s="315"/>
      <c r="O48" s="316"/>
      <c r="P48" s="317"/>
      <c r="Q48" s="317"/>
      <c r="R48" s="317"/>
      <c r="S48" s="318"/>
      <c r="T48" s="344" t="str">
        <f t="shared" si="40"/>
        <v>resa mancante</v>
      </c>
      <c r="U48" s="319" t="str">
        <f t="shared" si="6"/>
        <v>resa mancante</v>
      </c>
      <c r="V48" s="344">
        <f t="shared" si="41"/>
        <v>0</v>
      </c>
      <c r="W48" s="319">
        <f t="shared" si="42"/>
        <v>0</v>
      </c>
      <c r="X48" s="12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1"/>
    </row>
    <row r="49" spans="1:56" ht="10.5" x14ac:dyDescent="0.2">
      <c r="A49" s="11"/>
      <c r="B49" s="357" t="s">
        <v>1256</v>
      </c>
      <c r="C49" s="308" t="s">
        <v>1257</v>
      </c>
      <c r="D49" s="309" t="s">
        <v>1258</v>
      </c>
      <c r="E49" s="310"/>
      <c r="F49" s="311"/>
      <c r="G49" s="312">
        <v>1.83</v>
      </c>
      <c r="H49" s="843"/>
      <c r="I49" s="861"/>
      <c r="J49" s="313">
        <f t="shared" si="38"/>
        <v>1.83</v>
      </c>
      <c r="K49" s="314">
        <f t="shared" si="39"/>
        <v>0</v>
      </c>
      <c r="L49" s="363">
        <f t="shared" si="4"/>
        <v>0</v>
      </c>
      <c r="M49" s="363">
        <f t="shared" si="5"/>
        <v>0</v>
      </c>
      <c r="N49" s="315"/>
      <c r="O49" s="316"/>
      <c r="P49" s="317"/>
      <c r="Q49" s="317"/>
      <c r="R49" s="317"/>
      <c r="S49" s="318"/>
      <c r="T49" s="344" t="str">
        <f t="shared" si="40"/>
        <v>resa mancante</v>
      </c>
      <c r="U49" s="319" t="str">
        <f t="shared" si="6"/>
        <v>resa mancante</v>
      </c>
      <c r="V49" s="344">
        <f t="shared" si="41"/>
        <v>0</v>
      </c>
      <c r="W49" s="319">
        <f t="shared" si="42"/>
        <v>0</v>
      </c>
      <c r="X49" s="12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1"/>
    </row>
    <row r="50" spans="1:56" ht="40" x14ac:dyDescent="0.2">
      <c r="A50" s="11"/>
      <c r="B50" s="357" t="s">
        <v>1259</v>
      </c>
      <c r="C50" s="308" t="s">
        <v>1260</v>
      </c>
      <c r="D50" s="309" t="s">
        <v>1261</v>
      </c>
      <c r="E50" s="310"/>
      <c r="F50" s="311"/>
      <c r="G50" s="312">
        <v>0.13</v>
      </c>
      <c r="H50" s="843"/>
      <c r="I50" s="861"/>
      <c r="J50" s="313">
        <f t="shared" si="38"/>
        <v>0.13</v>
      </c>
      <c r="K50" s="314">
        <f t="shared" si="39"/>
        <v>0</v>
      </c>
      <c r="L50" s="363">
        <f t="shared" si="4"/>
        <v>0</v>
      </c>
      <c r="M50" s="363">
        <f t="shared" si="5"/>
        <v>0</v>
      </c>
      <c r="N50" s="315"/>
      <c r="O50" s="316"/>
      <c r="P50" s="317"/>
      <c r="Q50" s="317"/>
      <c r="R50" s="317"/>
      <c r="S50" s="318"/>
      <c r="T50" s="344" t="str">
        <f t="shared" si="40"/>
        <v>resa mancante</v>
      </c>
      <c r="U50" s="319" t="str">
        <f t="shared" si="6"/>
        <v>resa mancante</v>
      </c>
      <c r="V50" s="344">
        <f t="shared" si="41"/>
        <v>0</v>
      </c>
      <c r="W50" s="319">
        <f t="shared" si="42"/>
        <v>0</v>
      </c>
      <c r="X50" s="12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1"/>
    </row>
    <row r="51" spans="1:56" ht="20" x14ac:dyDescent="0.2">
      <c r="A51" s="11"/>
      <c r="B51" s="357" t="s">
        <v>1263</v>
      </c>
      <c r="C51" s="308" t="s">
        <v>1264</v>
      </c>
      <c r="D51" s="309" t="s">
        <v>1151</v>
      </c>
      <c r="E51" s="310"/>
      <c r="F51" s="311"/>
      <c r="G51" s="312">
        <v>0.14000000000000001</v>
      </c>
      <c r="H51" s="843"/>
      <c r="I51" s="861"/>
      <c r="J51" s="313">
        <f t="shared" si="38"/>
        <v>0.14000000000000001</v>
      </c>
      <c r="K51" s="314">
        <f t="shared" si="39"/>
        <v>0</v>
      </c>
      <c r="L51" s="363">
        <f t="shared" si="4"/>
        <v>0</v>
      </c>
      <c r="M51" s="363">
        <f t="shared" si="5"/>
        <v>0</v>
      </c>
      <c r="N51" s="315"/>
      <c r="O51" s="316"/>
      <c r="P51" s="317"/>
      <c r="Q51" s="317"/>
      <c r="R51" s="317"/>
      <c r="S51" s="318"/>
      <c r="T51" s="344" t="str">
        <f t="shared" si="40"/>
        <v>resa mancante</v>
      </c>
      <c r="U51" s="319" t="str">
        <f t="shared" si="6"/>
        <v>resa mancante</v>
      </c>
      <c r="V51" s="344">
        <f t="shared" si="41"/>
        <v>0</v>
      </c>
      <c r="W51" s="319">
        <f t="shared" si="42"/>
        <v>0</v>
      </c>
      <c r="X51" s="12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1"/>
    </row>
    <row r="52" spans="1:56" ht="10.5" x14ac:dyDescent="0.2">
      <c r="A52" s="11"/>
      <c r="B52" s="357" t="s">
        <v>1265</v>
      </c>
      <c r="C52" s="308" t="s">
        <v>1266</v>
      </c>
      <c r="D52" s="309" t="s">
        <v>1204</v>
      </c>
      <c r="E52" s="310"/>
      <c r="F52" s="311"/>
      <c r="G52" s="312">
        <v>0.06</v>
      </c>
      <c r="H52" s="843"/>
      <c r="I52" s="861"/>
      <c r="J52" s="313">
        <f t="shared" si="38"/>
        <v>0.06</v>
      </c>
      <c r="K52" s="314">
        <f t="shared" si="39"/>
        <v>0</v>
      </c>
      <c r="L52" s="363">
        <f t="shared" si="4"/>
        <v>0</v>
      </c>
      <c r="M52" s="363">
        <f t="shared" si="5"/>
        <v>0</v>
      </c>
      <c r="N52" s="315"/>
      <c r="O52" s="316"/>
      <c r="P52" s="317"/>
      <c r="Q52" s="317"/>
      <c r="R52" s="317"/>
      <c r="S52" s="318"/>
      <c r="T52" s="344" t="str">
        <f t="shared" si="40"/>
        <v>resa mancante</v>
      </c>
      <c r="U52" s="319" t="str">
        <f t="shared" si="6"/>
        <v>resa mancante</v>
      </c>
      <c r="V52" s="344">
        <f t="shared" si="41"/>
        <v>0</v>
      </c>
      <c r="W52" s="319">
        <f t="shared" si="42"/>
        <v>0</v>
      </c>
      <c r="X52" s="12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1"/>
    </row>
    <row r="53" spans="1:56" ht="10.5" x14ac:dyDescent="0.2">
      <c r="A53" s="11"/>
      <c r="B53" s="357" t="s">
        <v>1267</v>
      </c>
      <c r="C53" s="308" t="s">
        <v>11</v>
      </c>
      <c r="D53" s="309" t="s">
        <v>1160</v>
      </c>
      <c r="E53" s="310"/>
      <c r="F53" s="311"/>
      <c r="G53" s="312">
        <v>1.65</v>
      </c>
      <c r="H53" s="843"/>
      <c r="I53" s="861"/>
      <c r="J53" s="313">
        <f t="shared" si="38"/>
        <v>1.65</v>
      </c>
      <c r="K53" s="314">
        <f t="shared" si="39"/>
        <v>0</v>
      </c>
      <c r="L53" s="363">
        <f t="shared" si="4"/>
        <v>0</v>
      </c>
      <c r="M53" s="363">
        <f t="shared" si="5"/>
        <v>0</v>
      </c>
      <c r="N53" s="315"/>
      <c r="O53" s="316"/>
      <c r="P53" s="317"/>
      <c r="Q53" s="317"/>
      <c r="R53" s="317"/>
      <c r="S53" s="318"/>
      <c r="T53" s="344" t="str">
        <f t="shared" si="40"/>
        <v>resa mancante</v>
      </c>
      <c r="U53" s="319" t="str">
        <f t="shared" si="6"/>
        <v>resa mancante</v>
      </c>
      <c r="V53" s="344">
        <f t="shared" si="41"/>
        <v>0</v>
      </c>
      <c r="W53" s="319">
        <f t="shared" si="42"/>
        <v>0</v>
      </c>
      <c r="X53" s="12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1"/>
    </row>
    <row r="54" spans="1:56" ht="40" x14ac:dyDescent="0.2">
      <c r="A54" s="11"/>
      <c r="B54" s="357" t="s">
        <v>1268</v>
      </c>
      <c r="C54" s="308" t="s">
        <v>1269</v>
      </c>
      <c r="D54" s="309" t="s">
        <v>1160</v>
      </c>
      <c r="E54" s="310"/>
      <c r="F54" s="311"/>
      <c r="G54" s="312">
        <v>1.06</v>
      </c>
      <c r="H54" s="843"/>
      <c r="I54" s="861"/>
      <c r="J54" s="313">
        <f t="shared" si="38"/>
        <v>1.06</v>
      </c>
      <c r="K54" s="314">
        <f t="shared" si="39"/>
        <v>0</v>
      </c>
      <c r="L54" s="363">
        <f t="shared" si="4"/>
        <v>0</v>
      </c>
      <c r="M54" s="363">
        <f t="shared" si="5"/>
        <v>0</v>
      </c>
      <c r="N54" s="315"/>
      <c r="O54" s="316"/>
      <c r="P54" s="317"/>
      <c r="Q54" s="317"/>
      <c r="R54" s="317"/>
      <c r="S54" s="318"/>
      <c r="T54" s="344" t="str">
        <f t="shared" si="40"/>
        <v>resa mancante</v>
      </c>
      <c r="U54" s="319" t="str">
        <f t="shared" si="6"/>
        <v>resa mancante</v>
      </c>
      <c r="V54" s="344">
        <f t="shared" si="41"/>
        <v>0</v>
      </c>
      <c r="W54" s="319">
        <f t="shared" si="42"/>
        <v>0</v>
      </c>
      <c r="X54" s="12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1"/>
    </row>
    <row r="55" spans="1:56" ht="20" x14ac:dyDescent="0.2">
      <c r="A55" s="11"/>
      <c r="B55" s="357" t="s">
        <v>1270</v>
      </c>
      <c r="C55" s="308" t="s">
        <v>1271</v>
      </c>
      <c r="D55" s="309" t="s">
        <v>1151</v>
      </c>
      <c r="E55" s="310"/>
      <c r="F55" s="311"/>
      <c r="G55" s="312">
        <v>1.37</v>
      </c>
      <c r="H55" s="843"/>
      <c r="I55" s="861"/>
      <c r="J55" s="313">
        <f t="shared" ref="J55:J77" si="43">ROUND(G55*(1-$H$5),3)</f>
        <v>1.37</v>
      </c>
      <c r="K55" s="314">
        <f t="shared" ref="K55:K77" si="44">J55*E55*F55</f>
        <v>0</v>
      </c>
      <c r="L55" s="363">
        <f t="shared" si="4"/>
        <v>0</v>
      </c>
      <c r="M55" s="363">
        <f t="shared" si="5"/>
        <v>0</v>
      </c>
      <c r="N55" s="315"/>
      <c r="O55" s="316"/>
      <c r="P55" s="317"/>
      <c r="Q55" s="317"/>
      <c r="R55" s="317"/>
      <c r="S55" s="318"/>
      <c r="T55" s="344" t="str">
        <f t="shared" ref="T55:T77" si="45">IFERROR(E55*F55/N55,"resa mancante")</f>
        <v>resa mancante</v>
      </c>
      <c r="U55" s="319" t="str">
        <f t="shared" si="6"/>
        <v>resa mancante</v>
      </c>
      <c r="V55" s="344">
        <f t="shared" ref="V55:V77" si="46">IFERROR(T55*$S55,0)</f>
        <v>0</v>
      </c>
      <c r="W55" s="319">
        <f t="shared" ref="W55:W77" si="47">IFERROR(U55*$S55,0)</f>
        <v>0</v>
      </c>
      <c r="X55" s="12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1"/>
    </row>
    <row r="56" spans="1:56" ht="30" x14ac:dyDescent="0.2">
      <c r="A56" s="11"/>
      <c r="B56" s="357" t="s">
        <v>1272</v>
      </c>
      <c r="C56" s="308" t="s">
        <v>1273</v>
      </c>
      <c r="D56" s="309" t="s">
        <v>1157</v>
      </c>
      <c r="E56" s="310"/>
      <c r="F56" s="311"/>
      <c r="G56" s="312">
        <v>0.17</v>
      </c>
      <c r="H56" s="843"/>
      <c r="I56" s="861"/>
      <c r="J56" s="313">
        <f t="shared" si="43"/>
        <v>0.17</v>
      </c>
      <c r="K56" s="314">
        <f t="shared" si="44"/>
        <v>0</v>
      </c>
      <c r="L56" s="363">
        <f t="shared" si="4"/>
        <v>0</v>
      </c>
      <c r="M56" s="363">
        <f t="shared" si="5"/>
        <v>0</v>
      </c>
      <c r="N56" s="315"/>
      <c r="O56" s="316"/>
      <c r="P56" s="317"/>
      <c r="Q56" s="317"/>
      <c r="R56" s="317"/>
      <c r="S56" s="318"/>
      <c r="T56" s="344" t="str">
        <f t="shared" si="45"/>
        <v>resa mancante</v>
      </c>
      <c r="U56" s="319" t="str">
        <f t="shared" si="6"/>
        <v>resa mancante</v>
      </c>
      <c r="V56" s="344">
        <f t="shared" si="46"/>
        <v>0</v>
      </c>
      <c r="W56" s="319">
        <f t="shared" si="47"/>
        <v>0</v>
      </c>
      <c r="X56" s="12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1"/>
    </row>
    <row r="57" spans="1:56" ht="30" x14ac:dyDescent="0.2">
      <c r="A57" s="11"/>
      <c r="B57" s="357" t="s">
        <v>1274</v>
      </c>
      <c r="C57" s="308" t="s">
        <v>1275</v>
      </c>
      <c r="D57" s="309" t="s">
        <v>1157</v>
      </c>
      <c r="E57" s="310"/>
      <c r="F57" s="311"/>
      <c r="G57" s="312">
        <v>0.06</v>
      </c>
      <c r="H57" s="843"/>
      <c r="I57" s="861"/>
      <c r="J57" s="313">
        <f t="shared" si="43"/>
        <v>0.06</v>
      </c>
      <c r="K57" s="314">
        <f t="shared" si="44"/>
        <v>0</v>
      </c>
      <c r="L57" s="363">
        <f t="shared" si="4"/>
        <v>0</v>
      </c>
      <c r="M57" s="363">
        <f t="shared" si="5"/>
        <v>0</v>
      </c>
      <c r="N57" s="315"/>
      <c r="O57" s="316"/>
      <c r="P57" s="317"/>
      <c r="Q57" s="317"/>
      <c r="R57" s="317"/>
      <c r="S57" s="318"/>
      <c r="T57" s="344" t="str">
        <f t="shared" si="45"/>
        <v>resa mancante</v>
      </c>
      <c r="U57" s="319" t="str">
        <f t="shared" si="6"/>
        <v>resa mancante</v>
      </c>
      <c r="V57" s="344">
        <f t="shared" si="46"/>
        <v>0</v>
      </c>
      <c r="W57" s="319">
        <f t="shared" si="47"/>
        <v>0</v>
      </c>
      <c r="X57" s="12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1"/>
    </row>
    <row r="58" spans="1:56" ht="20" x14ac:dyDescent="0.2">
      <c r="A58" s="11"/>
      <c r="B58" s="357" t="s">
        <v>1276</v>
      </c>
      <c r="C58" s="308" t="s">
        <v>1167</v>
      </c>
      <c r="D58" s="309" t="s">
        <v>1160</v>
      </c>
      <c r="E58" s="310"/>
      <c r="F58" s="311"/>
      <c r="G58" s="312">
        <v>0.05</v>
      </c>
      <c r="H58" s="843"/>
      <c r="I58" s="861"/>
      <c r="J58" s="313">
        <f t="shared" si="43"/>
        <v>0.05</v>
      </c>
      <c r="K58" s="314">
        <f t="shared" si="44"/>
        <v>0</v>
      </c>
      <c r="L58" s="363">
        <f t="shared" si="4"/>
        <v>0</v>
      </c>
      <c r="M58" s="363">
        <f t="shared" si="5"/>
        <v>0</v>
      </c>
      <c r="N58" s="315"/>
      <c r="O58" s="316"/>
      <c r="P58" s="317"/>
      <c r="Q58" s="317"/>
      <c r="R58" s="317"/>
      <c r="S58" s="318"/>
      <c r="T58" s="344" t="str">
        <f t="shared" si="45"/>
        <v>resa mancante</v>
      </c>
      <c r="U58" s="319" t="str">
        <f t="shared" si="6"/>
        <v>resa mancante</v>
      </c>
      <c r="V58" s="344">
        <f t="shared" si="46"/>
        <v>0</v>
      </c>
      <c r="W58" s="319">
        <f t="shared" si="47"/>
        <v>0</v>
      </c>
      <c r="X58" s="12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1"/>
    </row>
    <row r="59" spans="1:56" ht="19" customHeight="1" x14ac:dyDescent="0.2">
      <c r="A59" s="11"/>
      <c r="B59" s="357" t="s">
        <v>1277</v>
      </c>
      <c r="C59" s="308" t="s">
        <v>1278</v>
      </c>
      <c r="D59" s="309" t="s">
        <v>1157</v>
      </c>
      <c r="E59" s="310"/>
      <c r="F59" s="311"/>
      <c r="G59" s="312">
        <v>2.06</v>
      </c>
      <c r="H59" s="843"/>
      <c r="I59" s="861"/>
      <c r="J59" s="313">
        <f t="shared" si="43"/>
        <v>2.06</v>
      </c>
      <c r="K59" s="314">
        <f t="shared" si="44"/>
        <v>0</v>
      </c>
      <c r="L59" s="363">
        <f t="shared" si="4"/>
        <v>0</v>
      </c>
      <c r="M59" s="363">
        <f t="shared" si="5"/>
        <v>0</v>
      </c>
      <c r="N59" s="315"/>
      <c r="O59" s="316"/>
      <c r="P59" s="317"/>
      <c r="Q59" s="317"/>
      <c r="R59" s="317"/>
      <c r="S59" s="318"/>
      <c r="T59" s="344" t="str">
        <f t="shared" si="45"/>
        <v>resa mancante</v>
      </c>
      <c r="U59" s="319" t="str">
        <f t="shared" si="6"/>
        <v>resa mancante</v>
      </c>
      <c r="V59" s="344">
        <f t="shared" si="46"/>
        <v>0</v>
      </c>
      <c r="W59" s="319">
        <f t="shared" si="47"/>
        <v>0</v>
      </c>
      <c r="X59" s="12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1"/>
    </row>
    <row r="60" spans="1:56" ht="20" x14ac:dyDescent="0.2">
      <c r="A60" s="11"/>
      <c r="B60" s="357" t="s">
        <v>1279</v>
      </c>
      <c r="C60" s="308" t="s">
        <v>1280</v>
      </c>
      <c r="D60" s="309" t="s">
        <v>1204</v>
      </c>
      <c r="E60" s="310"/>
      <c r="F60" s="311"/>
      <c r="G60" s="312">
        <v>1.37</v>
      </c>
      <c r="H60" s="843"/>
      <c r="I60" s="861"/>
      <c r="J60" s="313">
        <f t="shared" si="43"/>
        <v>1.37</v>
      </c>
      <c r="K60" s="314">
        <f t="shared" si="44"/>
        <v>0</v>
      </c>
      <c r="L60" s="363">
        <f t="shared" si="4"/>
        <v>0</v>
      </c>
      <c r="M60" s="363">
        <f t="shared" si="5"/>
        <v>0</v>
      </c>
      <c r="N60" s="315"/>
      <c r="O60" s="316"/>
      <c r="P60" s="317"/>
      <c r="Q60" s="317"/>
      <c r="R60" s="317"/>
      <c r="S60" s="318"/>
      <c r="T60" s="344" t="str">
        <f t="shared" si="45"/>
        <v>resa mancante</v>
      </c>
      <c r="U60" s="319" t="str">
        <f t="shared" si="6"/>
        <v>resa mancante</v>
      </c>
      <c r="V60" s="344">
        <f t="shared" si="46"/>
        <v>0</v>
      </c>
      <c r="W60" s="319">
        <f t="shared" si="47"/>
        <v>0</v>
      </c>
      <c r="X60" s="12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1"/>
    </row>
    <row r="61" spans="1:56" ht="40" x14ac:dyDescent="0.2">
      <c r="A61" s="11"/>
      <c r="B61" s="357" t="s">
        <v>1281</v>
      </c>
      <c r="C61" s="308" t="s">
        <v>1282</v>
      </c>
      <c r="D61" s="309" t="s">
        <v>1157</v>
      </c>
      <c r="E61" s="310"/>
      <c r="F61" s="311"/>
      <c r="G61" s="312">
        <v>0.16</v>
      </c>
      <c r="H61" s="843"/>
      <c r="I61" s="861"/>
      <c r="J61" s="313">
        <f t="shared" si="43"/>
        <v>0.16</v>
      </c>
      <c r="K61" s="314">
        <f t="shared" si="44"/>
        <v>0</v>
      </c>
      <c r="L61" s="363">
        <f t="shared" si="4"/>
        <v>0</v>
      </c>
      <c r="M61" s="363">
        <f t="shared" si="5"/>
        <v>0</v>
      </c>
      <c r="N61" s="315"/>
      <c r="O61" s="316"/>
      <c r="P61" s="317"/>
      <c r="Q61" s="317"/>
      <c r="R61" s="317"/>
      <c r="S61" s="318"/>
      <c r="T61" s="344" t="str">
        <f t="shared" si="45"/>
        <v>resa mancante</v>
      </c>
      <c r="U61" s="319" t="str">
        <f t="shared" si="6"/>
        <v>resa mancante</v>
      </c>
      <c r="V61" s="344">
        <f t="shared" si="46"/>
        <v>0</v>
      </c>
      <c r="W61" s="319">
        <f t="shared" si="47"/>
        <v>0</v>
      </c>
      <c r="X61" s="12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1"/>
    </row>
    <row r="62" spans="1:56" ht="20" x14ac:dyDescent="0.2">
      <c r="A62" s="11"/>
      <c r="B62" s="357" t="s">
        <v>1283</v>
      </c>
      <c r="C62" s="308" t="s">
        <v>1284</v>
      </c>
      <c r="D62" s="309" t="s">
        <v>1301</v>
      </c>
      <c r="E62" s="310"/>
      <c r="F62" s="311"/>
      <c r="G62" s="312">
        <v>1.27</v>
      </c>
      <c r="H62" s="843"/>
      <c r="I62" s="861"/>
      <c r="J62" s="313">
        <f t="shared" si="43"/>
        <v>1.27</v>
      </c>
      <c r="K62" s="314">
        <f t="shared" si="44"/>
        <v>0</v>
      </c>
      <c r="L62" s="363">
        <f t="shared" si="4"/>
        <v>0</v>
      </c>
      <c r="M62" s="363">
        <f t="shared" si="5"/>
        <v>0</v>
      </c>
      <c r="N62" s="315"/>
      <c r="O62" s="316"/>
      <c r="P62" s="317"/>
      <c r="Q62" s="317"/>
      <c r="R62" s="317"/>
      <c r="S62" s="318"/>
      <c r="T62" s="344" t="str">
        <f t="shared" si="45"/>
        <v>resa mancante</v>
      </c>
      <c r="U62" s="319" t="str">
        <f t="shared" si="6"/>
        <v>resa mancante</v>
      </c>
      <c r="V62" s="344">
        <f t="shared" si="46"/>
        <v>0</v>
      </c>
      <c r="W62" s="319">
        <f t="shared" si="47"/>
        <v>0</v>
      </c>
      <c r="X62" s="12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1"/>
    </row>
    <row r="63" spans="1:56" ht="10.5" x14ac:dyDescent="0.2">
      <c r="A63" s="11"/>
      <c r="B63" s="357" t="s">
        <v>1285</v>
      </c>
      <c r="C63" s="308" t="s">
        <v>1286</v>
      </c>
      <c r="D63" s="309" t="s">
        <v>1160</v>
      </c>
      <c r="E63" s="310"/>
      <c r="F63" s="311"/>
      <c r="G63" s="312">
        <v>0.11</v>
      </c>
      <c r="H63" s="843"/>
      <c r="I63" s="861"/>
      <c r="J63" s="313">
        <f t="shared" si="43"/>
        <v>0.11</v>
      </c>
      <c r="K63" s="314">
        <f t="shared" si="44"/>
        <v>0</v>
      </c>
      <c r="L63" s="363">
        <f t="shared" si="4"/>
        <v>0</v>
      </c>
      <c r="M63" s="363">
        <f t="shared" si="5"/>
        <v>0</v>
      </c>
      <c r="N63" s="315"/>
      <c r="O63" s="316"/>
      <c r="P63" s="317"/>
      <c r="Q63" s="317"/>
      <c r="R63" s="317"/>
      <c r="S63" s="318"/>
      <c r="T63" s="344" t="str">
        <f t="shared" si="45"/>
        <v>resa mancante</v>
      </c>
      <c r="U63" s="319" t="str">
        <f t="shared" si="6"/>
        <v>resa mancante</v>
      </c>
      <c r="V63" s="344">
        <f t="shared" si="46"/>
        <v>0</v>
      </c>
      <c r="W63" s="319">
        <f t="shared" si="47"/>
        <v>0</v>
      </c>
      <c r="X63" s="12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1"/>
    </row>
    <row r="64" spans="1:56" ht="27.5" customHeight="1" x14ac:dyDescent="0.2">
      <c r="A64" s="11"/>
      <c r="B64" s="357" t="s">
        <v>1287</v>
      </c>
      <c r="C64" s="308" t="s">
        <v>1288</v>
      </c>
      <c r="D64" s="309" t="s">
        <v>1160</v>
      </c>
      <c r="E64" s="310"/>
      <c r="F64" s="311"/>
      <c r="G64" s="312">
        <v>0.2</v>
      </c>
      <c r="H64" s="843"/>
      <c r="I64" s="861"/>
      <c r="J64" s="313">
        <f t="shared" si="43"/>
        <v>0.2</v>
      </c>
      <c r="K64" s="314">
        <f t="shared" si="44"/>
        <v>0</v>
      </c>
      <c r="L64" s="363">
        <f t="shared" si="4"/>
        <v>0</v>
      </c>
      <c r="M64" s="363">
        <f t="shared" si="5"/>
        <v>0</v>
      </c>
      <c r="N64" s="315"/>
      <c r="O64" s="316"/>
      <c r="P64" s="317"/>
      <c r="Q64" s="317"/>
      <c r="R64" s="317"/>
      <c r="S64" s="318"/>
      <c r="T64" s="344" t="str">
        <f t="shared" si="45"/>
        <v>resa mancante</v>
      </c>
      <c r="U64" s="319" t="str">
        <f t="shared" si="6"/>
        <v>resa mancante</v>
      </c>
      <c r="V64" s="344">
        <f t="shared" si="46"/>
        <v>0</v>
      </c>
      <c r="W64" s="319">
        <f t="shared" si="47"/>
        <v>0</v>
      </c>
      <c r="X64" s="12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1"/>
    </row>
    <row r="65" spans="1:56" ht="20" x14ac:dyDescent="0.2">
      <c r="A65" s="11"/>
      <c r="B65" s="357" t="s">
        <v>1289</v>
      </c>
      <c r="C65" s="308" t="s">
        <v>1290</v>
      </c>
      <c r="D65" s="309" t="s">
        <v>1160</v>
      </c>
      <c r="E65" s="310"/>
      <c r="F65" s="311"/>
      <c r="G65" s="312">
        <v>0.02</v>
      </c>
      <c r="H65" s="843"/>
      <c r="I65" s="861"/>
      <c r="J65" s="313">
        <f t="shared" si="43"/>
        <v>0.02</v>
      </c>
      <c r="K65" s="314">
        <f t="shared" si="44"/>
        <v>0</v>
      </c>
      <c r="L65" s="363">
        <f t="shared" si="4"/>
        <v>0</v>
      </c>
      <c r="M65" s="363">
        <f t="shared" si="5"/>
        <v>0</v>
      </c>
      <c r="N65" s="315"/>
      <c r="O65" s="316"/>
      <c r="P65" s="317"/>
      <c r="Q65" s="317"/>
      <c r="R65" s="317"/>
      <c r="S65" s="318"/>
      <c r="T65" s="344" t="str">
        <f t="shared" si="45"/>
        <v>resa mancante</v>
      </c>
      <c r="U65" s="319" t="str">
        <f t="shared" si="6"/>
        <v>resa mancante</v>
      </c>
      <c r="V65" s="344">
        <f t="shared" si="46"/>
        <v>0</v>
      </c>
      <c r="W65" s="319">
        <f t="shared" si="47"/>
        <v>0</v>
      </c>
      <c r="X65" s="12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1"/>
    </row>
    <row r="66" spans="1:56" ht="10.5" x14ac:dyDescent="0.2">
      <c r="A66" s="11"/>
      <c r="B66" s="357" t="s">
        <v>1291</v>
      </c>
      <c r="C66" s="308" t="s">
        <v>1292</v>
      </c>
      <c r="D66" s="309" t="s">
        <v>1157</v>
      </c>
      <c r="E66" s="310"/>
      <c r="F66" s="311"/>
      <c r="G66" s="312">
        <v>0.17399999999999999</v>
      </c>
      <c r="H66" s="843"/>
      <c r="I66" s="861"/>
      <c r="J66" s="313">
        <f t="shared" si="43"/>
        <v>0.17399999999999999</v>
      </c>
      <c r="K66" s="314">
        <f t="shared" si="44"/>
        <v>0</v>
      </c>
      <c r="L66" s="363">
        <f t="shared" si="4"/>
        <v>0</v>
      </c>
      <c r="M66" s="363">
        <f t="shared" si="5"/>
        <v>0</v>
      </c>
      <c r="N66" s="315"/>
      <c r="O66" s="316"/>
      <c r="P66" s="317"/>
      <c r="Q66" s="317"/>
      <c r="R66" s="317"/>
      <c r="S66" s="318"/>
      <c r="T66" s="344" t="str">
        <f t="shared" si="45"/>
        <v>resa mancante</v>
      </c>
      <c r="U66" s="319" t="str">
        <f t="shared" si="6"/>
        <v>resa mancante</v>
      </c>
      <c r="V66" s="344">
        <f t="shared" si="46"/>
        <v>0</v>
      </c>
      <c r="W66" s="319">
        <f t="shared" si="47"/>
        <v>0</v>
      </c>
      <c r="X66" s="12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1"/>
    </row>
    <row r="67" spans="1:56" ht="20" x14ac:dyDescent="0.2">
      <c r="A67" s="11"/>
      <c r="B67" s="357" t="s">
        <v>1293</v>
      </c>
      <c r="C67" s="308" t="s">
        <v>1294</v>
      </c>
      <c r="D67" s="309" t="s">
        <v>1157</v>
      </c>
      <c r="E67" s="310"/>
      <c r="F67" s="311"/>
      <c r="G67" s="312">
        <v>0.11</v>
      </c>
      <c r="H67" s="843"/>
      <c r="I67" s="861"/>
      <c r="J67" s="313">
        <f t="shared" si="43"/>
        <v>0.11</v>
      </c>
      <c r="K67" s="314">
        <f t="shared" si="44"/>
        <v>0</v>
      </c>
      <c r="L67" s="363">
        <f t="shared" si="4"/>
        <v>0</v>
      </c>
      <c r="M67" s="363">
        <f t="shared" si="5"/>
        <v>0</v>
      </c>
      <c r="N67" s="315"/>
      <c r="O67" s="316"/>
      <c r="P67" s="317"/>
      <c r="Q67" s="317"/>
      <c r="R67" s="317"/>
      <c r="S67" s="318"/>
      <c r="T67" s="344" t="str">
        <f t="shared" si="45"/>
        <v>resa mancante</v>
      </c>
      <c r="U67" s="319" t="str">
        <f t="shared" si="6"/>
        <v>resa mancante</v>
      </c>
      <c r="V67" s="344">
        <f t="shared" si="46"/>
        <v>0</v>
      </c>
      <c r="W67" s="319">
        <f t="shared" si="47"/>
        <v>0</v>
      </c>
      <c r="X67" s="12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1"/>
    </row>
    <row r="68" spans="1:56" ht="10.5" x14ac:dyDescent="0.2">
      <c r="A68" s="11"/>
      <c r="B68" s="357" t="s">
        <v>1295</v>
      </c>
      <c r="C68" s="308" t="s">
        <v>1296</v>
      </c>
      <c r="D68" s="309" t="s">
        <v>1160</v>
      </c>
      <c r="E68" s="310"/>
      <c r="F68" s="311"/>
      <c r="G68" s="312">
        <v>0.08</v>
      </c>
      <c r="H68" s="843"/>
      <c r="I68" s="861"/>
      <c r="J68" s="313">
        <f t="shared" si="43"/>
        <v>0.08</v>
      </c>
      <c r="K68" s="314">
        <f t="shared" si="44"/>
        <v>0</v>
      </c>
      <c r="L68" s="363">
        <f t="shared" si="4"/>
        <v>0</v>
      </c>
      <c r="M68" s="363">
        <f t="shared" si="5"/>
        <v>0</v>
      </c>
      <c r="N68" s="315"/>
      <c r="O68" s="316"/>
      <c r="P68" s="317"/>
      <c r="Q68" s="317"/>
      <c r="R68" s="317"/>
      <c r="S68" s="318"/>
      <c r="T68" s="344" t="str">
        <f t="shared" si="45"/>
        <v>resa mancante</v>
      </c>
      <c r="U68" s="319" t="str">
        <f t="shared" si="6"/>
        <v>resa mancante</v>
      </c>
      <c r="V68" s="344">
        <f t="shared" si="46"/>
        <v>0</v>
      </c>
      <c r="W68" s="319">
        <f t="shared" si="47"/>
        <v>0</v>
      </c>
      <c r="X68" s="12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1"/>
    </row>
    <row r="69" spans="1:56" ht="10.5" x14ac:dyDescent="0.2">
      <c r="A69" s="11"/>
      <c r="B69" s="357" t="s">
        <v>1297</v>
      </c>
      <c r="C69" s="308" t="s">
        <v>1298</v>
      </c>
      <c r="D69" s="309" t="s">
        <v>1204</v>
      </c>
      <c r="E69" s="310"/>
      <c r="F69" s="311"/>
      <c r="G69" s="312">
        <v>0.33</v>
      </c>
      <c r="H69" s="843"/>
      <c r="I69" s="861"/>
      <c r="J69" s="313">
        <f t="shared" si="43"/>
        <v>0.33</v>
      </c>
      <c r="K69" s="314">
        <f t="shared" si="44"/>
        <v>0</v>
      </c>
      <c r="L69" s="363">
        <f t="shared" si="4"/>
        <v>0</v>
      </c>
      <c r="M69" s="363">
        <f t="shared" si="5"/>
        <v>0</v>
      </c>
      <c r="N69" s="315"/>
      <c r="O69" s="316"/>
      <c r="P69" s="317"/>
      <c r="Q69" s="317"/>
      <c r="R69" s="317"/>
      <c r="S69" s="318"/>
      <c r="T69" s="344" t="str">
        <f t="shared" si="45"/>
        <v>resa mancante</v>
      </c>
      <c r="U69" s="319" t="str">
        <f t="shared" si="6"/>
        <v>resa mancante</v>
      </c>
      <c r="V69" s="344">
        <f t="shared" si="46"/>
        <v>0</v>
      </c>
      <c r="W69" s="319">
        <f t="shared" si="47"/>
        <v>0</v>
      </c>
      <c r="X69" s="12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1"/>
    </row>
    <row r="70" spans="1:56" ht="20" x14ac:dyDescent="0.2">
      <c r="A70" s="11"/>
      <c r="B70" s="357" t="s">
        <v>1299</v>
      </c>
      <c r="C70" s="308" t="s">
        <v>1300</v>
      </c>
      <c r="D70" s="309" t="s">
        <v>1204</v>
      </c>
      <c r="E70" s="310"/>
      <c r="F70" s="311"/>
      <c r="G70" s="312">
        <v>0.04</v>
      </c>
      <c r="H70" s="843"/>
      <c r="I70" s="861"/>
      <c r="J70" s="313">
        <f t="shared" si="43"/>
        <v>0.04</v>
      </c>
      <c r="K70" s="314">
        <f t="shared" si="44"/>
        <v>0</v>
      </c>
      <c r="L70" s="363">
        <f t="shared" si="4"/>
        <v>0</v>
      </c>
      <c r="M70" s="363">
        <f t="shared" ref="M70:M84" si="48">G70*E70*F70*3.5</f>
        <v>0</v>
      </c>
      <c r="N70" s="315"/>
      <c r="O70" s="316"/>
      <c r="P70" s="317"/>
      <c r="Q70" s="317"/>
      <c r="R70" s="317"/>
      <c r="S70" s="318"/>
      <c r="T70" s="344" t="str">
        <f t="shared" si="45"/>
        <v>resa mancante</v>
      </c>
      <c r="U70" s="319" t="str">
        <f t="shared" si="6"/>
        <v>resa mancante</v>
      </c>
      <c r="V70" s="344">
        <f t="shared" si="46"/>
        <v>0</v>
      </c>
      <c r="W70" s="319">
        <f t="shared" si="47"/>
        <v>0</v>
      </c>
      <c r="X70" s="12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1"/>
    </row>
    <row r="71" spans="1:56" ht="10.5" x14ac:dyDescent="0.2">
      <c r="A71" s="11"/>
      <c r="B71" s="357" t="s">
        <v>1302</v>
      </c>
      <c r="C71" s="308" t="s">
        <v>50</v>
      </c>
      <c r="D71" s="309" t="s">
        <v>1303</v>
      </c>
      <c r="E71" s="310"/>
      <c r="F71" s="311"/>
      <c r="G71" s="312">
        <v>0.13</v>
      </c>
      <c r="H71" s="843"/>
      <c r="I71" s="861"/>
      <c r="J71" s="313">
        <f t="shared" si="43"/>
        <v>0.13</v>
      </c>
      <c r="K71" s="314">
        <f t="shared" si="44"/>
        <v>0</v>
      </c>
      <c r="L71" s="363">
        <f t="shared" si="4"/>
        <v>0</v>
      </c>
      <c r="M71" s="363">
        <f t="shared" si="48"/>
        <v>0</v>
      </c>
      <c r="N71" s="315"/>
      <c r="O71" s="316"/>
      <c r="P71" s="317"/>
      <c r="Q71" s="317"/>
      <c r="R71" s="317"/>
      <c r="S71" s="318"/>
      <c r="T71" s="344" t="str">
        <f t="shared" si="45"/>
        <v>resa mancante</v>
      </c>
      <c r="U71" s="319" t="str">
        <f t="shared" si="6"/>
        <v>resa mancante</v>
      </c>
      <c r="V71" s="344">
        <f t="shared" si="46"/>
        <v>0</v>
      </c>
      <c r="W71" s="319">
        <f t="shared" si="47"/>
        <v>0</v>
      </c>
      <c r="X71" s="12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1"/>
    </row>
    <row r="72" spans="1:56" ht="20" x14ac:dyDescent="0.2">
      <c r="A72" s="11"/>
      <c r="B72" s="357" t="s">
        <v>1304</v>
      </c>
      <c r="C72" s="308" t="s">
        <v>1305</v>
      </c>
      <c r="D72" s="309" t="s">
        <v>1208</v>
      </c>
      <c r="E72" s="310"/>
      <c r="F72" s="311"/>
      <c r="G72" s="312">
        <v>0.78</v>
      </c>
      <c r="H72" s="843"/>
      <c r="I72" s="861"/>
      <c r="J72" s="313">
        <f t="shared" si="43"/>
        <v>0.78</v>
      </c>
      <c r="K72" s="314">
        <f t="shared" si="44"/>
        <v>0</v>
      </c>
      <c r="L72" s="363">
        <f t="shared" si="4"/>
        <v>0</v>
      </c>
      <c r="M72" s="363">
        <f t="shared" si="48"/>
        <v>0</v>
      </c>
      <c r="N72" s="315"/>
      <c r="O72" s="316"/>
      <c r="P72" s="317"/>
      <c r="Q72" s="317"/>
      <c r="R72" s="317"/>
      <c r="S72" s="318"/>
      <c r="T72" s="344" t="str">
        <f t="shared" si="45"/>
        <v>resa mancante</v>
      </c>
      <c r="U72" s="319" t="str">
        <f t="shared" si="6"/>
        <v>resa mancante</v>
      </c>
      <c r="V72" s="344">
        <f t="shared" si="46"/>
        <v>0</v>
      </c>
      <c r="W72" s="319">
        <f t="shared" si="47"/>
        <v>0</v>
      </c>
      <c r="X72" s="12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1"/>
    </row>
    <row r="73" spans="1:56" ht="20" x14ac:dyDescent="0.2">
      <c r="A73" s="11"/>
      <c r="B73" s="357" t="s">
        <v>1306</v>
      </c>
      <c r="C73" s="308" t="s">
        <v>1307</v>
      </c>
      <c r="D73" s="309" t="s">
        <v>1208</v>
      </c>
      <c r="E73" s="310"/>
      <c r="F73" s="311"/>
      <c r="G73" s="312">
        <v>0.71</v>
      </c>
      <c r="H73" s="843"/>
      <c r="I73" s="861"/>
      <c r="J73" s="313">
        <f t="shared" si="43"/>
        <v>0.71</v>
      </c>
      <c r="K73" s="314">
        <f t="shared" si="44"/>
        <v>0</v>
      </c>
      <c r="L73" s="363">
        <f t="shared" si="4"/>
        <v>0</v>
      </c>
      <c r="M73" s="363">
        <f t="shared" si="48"/>
        <v>0</v>
      </c>
      <c r="N73" s="315"/>
      <c r="O73" s="316"/>
      <c r="P73" s="317"/>
      <c r="Q73" s="317"/>
      <c r="R73" s="317"/>
      <c r="S73" s="318"/>
      <c r="T73" s="344" t="str">
        <f t="shared" si="45"/>
        <v>resa mancante</v>
      </c>
      <c r="U73" s="319" t="str">
        <f t="shared" si="6"/>
        <v>resa mancante</v>
      </c>
      <c r="V73" s="344">
        <f t="shared" si="46"/>
        <v>0</v>
      </c>
      <c r="W73" s="319">
        <f t="shared" si="47"/>
        <v>0</v>
      </c>
      <c r="X73" s="12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1"/>
    </row>
    <row r="74" spans="1:56" ht="20" x14ac:dyDescent="0.2">
      <c r="A74" s="11"/>
      <c r="B74" s="357" t="s">
        <v>1308</v>
      </c>
      <c r="C74" s="308" t="s">
        <v>1309</v>
      </c>
      <c r="D74" s="309" t="s">
        <v>1208</v>
      </c>
      <c r="E74" s="310"/>
      <c r="F74" s="311"/>
      <c r="G74" s="312">
        <v>0.78</v>
      </c>
      <c r="H74" s="843"/>
      <c r="I74" s="861"/>
      <c r="J74" s="313">
        <f t="shared" si="43"/>
        <v>0.78</v>
      </c>
      <c r="K74" s="314">
        <f t="shared" si="44"/>
        <v>0</v>
      </c>
      <c r="L74" s="363">
        <f t="shared" si="4"/>
        <v>0</v>
      </c>
      <c r="M74" s="363">
        <f t="shared" si="48"/>
        <v>0</v>
      </c>
      <c r="N74" s="315"/>
      <c r="O74" s="316"/>
      <c r="P74" s="317"/>
      <c r="Q74" s="317"/>
      <c r="R74" s="317"/>
      <c r="S74" s="318"/>
      <c r="T74" s="344" t="str">
        <f t="shared" si="45"/>
        <v>resa mancante</v>
      </c>
      <c r="U74" s="319" t="str">
        <f t="shared" si="6"/>
        <v>resa mancante</v>
      </c>
      <c r="V74" s="344">
        <f t="shared" si="46"/>
        <v>0</v>
      </c>
      <c r="W74" s="319">
        <f t="shared" si="47"/>
        <v>0</v>
      </c>
      <c r="X74" s="12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1"/>
    </row>
    <row r="75" spans="1:56" ht="30" x14ac:dyDescent="0.2">
      <c r="A75" s="11"/>
      <c r="B75" s="357" t="s">
        <v>1310</v>
      </c>
      <c r="C75" s="308" t="s">
        <v>1311</v>
      </c>
      <c r="D75" s="309" t="s">
        <v>1208</v>
      </c>
      <c r="E75" s="310"/>
      <c r="F75" s="311"/>
      <c r="G75" s="312">
        <v>0.27</v>
      </c>
      <c r="H75" s="843"/>
      <c r="I75" s="861"/>
      <c r="J75" s="313">
        <f t="shared" si="43"/>
        <v>0.27</v>
      </c>
      <c r="K75" s="314">
        <f t="shared" si="44"/>
        <v>0</v>
      </c>
      <c r="L75" s="363">
        <f t="shared" si="4"/>
        <v>0</v>
      </c>
      <c r="M75" s="363">
        <f t="shared" si="48"/>
        <v>0</v>
      </c>
      <c r="N75" s="315"/>
      <c r="O75" s="316"/>
      <c r="P75" s="317"/>
      <c r="Q75" s="317"/>
      <c r="R75" s="317"/>
      <c r="S75" s="318"/>
      <c r="T75" s="344" t="str">
        <f t="shared" si="45"/>
        <v>resa mancante</v>
      </c>
      <c r="U75" s="319" t="str">
        <f t="shared" si="6"/>
        <v>resa mancante</v>
      </c>
      <c r="V75" s="344">
        <f t="shared" si="46"/>
        <v>0</v>
      </c>
      <c r="W75" s="319">
        <f t="shared" si="47"/>
        <v>0</v>
      </c>
      <c r="X75" s="12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1"/>
    </row>
    <row r="76" spans="1:56" ht="40" x14ac:dyDescent="0.2">
      <c r="A76" s="11"/>
      <c r="B76" s="357" t="s">
        <v>1312</v>
      </c>
      <c r="C76" s="308" t="s">
        <v>1313</v>
      </c>
      <c r="D76" s="309" t="s">
        <v>1314</v>
      </c>
      <c r="E76" s="310"/>
      <c r="F76" s="311"/>
      <c r="G76" s="312">
        <v>1.37</v>
      </c>
      <c r="H76" s="843"/>
      <c r="I76" s="861"/>
      <c r="J76" s="313">
        <f t="shared" si="43"/>
        <v>1.37</v>
      </c>
      <c r="K76" s="314">
        <f t="shared" si="44"/>
        <v>0</v>
      </c>
      <c r="L76" s="363">
        <f t="shared" si="4"/>
        <v>0</v>
      </c>
      <c r="M76" s="363">
        <f t="shared" si="48"/>
        <v>0</v>
      </c>
      <c r="N76" s="315"/>
      <c r="O76" s="316"/>
      <c r="P76" s="317"/>
      <c r="Q76" s="317"/>
      <c r="R76" s="317"/>
      <c r="S76" s="318"/>
      <c r="T76" s="344" t="str">
        <f t="shared" si="45"/>
        <v>resa mancante</v>
      </c>
      <c r="U76" s="319" t="str">
        <f t="shared" si="6"/>
        <v>resa mancante</v>
      </c>
      <c r="V76" s="344">
        <f t="shared" si="46"/>
        <v>0</v>
      </c>
      <c r="W76" s="319">
        <f t="shared" si="47"/>
        <v>0</v>
      </c>
      <c r="X76" s="12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1"/>
    </row>
    <row r="77" spans="1:56" ht="30" x14ac:dyDescent="0.2">
      <c r="A77" s="11"/>
      <c r="B77" s="357" t="s">
        <v>1315</v>
      </c>
      <c r="C77" s="308" t="s">
        <v>1316</v>
      </c>
      <c r="D77" s="309" t="s">
        <v>1208</v>
      </c>
      <c r="E77" s="310"/>
      <c r="F77" s="311"/>
      <c r="G77" s="312">
        <v>0.11</v>
      </c>
      <c r="H77" s="843"/>
      <c r="I77" s="861"/>
      <c r="J77" s="313">
        <f t="shared" si="43"/>
        <v>0.11</v>
      </c>
      <c r="K77" s="314">
        <f t="shared" si="44"/>
        <v>0</v>
      </c>
      <c r="L77" s="363">
        <f t="shared" si="4"/>
        <v>0</v>
      </c>
      <c r="M77" s="363">
        <f t="shared" si="48"/>
        <v>0</v>
      </c>
      <c r="N77" s="315"/>
      <c r="O77" s="316"/>
      <c r="P77" s="317"/>
      <c r="Q77" s="317"/>
      <c r="R77" s="317"/>
      <c r="S77" s="318"/>
      <c r="T77" s="344" t="str">
        <f t="shared" si="45"/>
        <v>resa mancante</v>
      </c>
      <c r="U77" s="319" t="str">
        <f t="shared" si="6"/>
        <v>resa mancante</v>
      </c>
      <c r="V77" s="344">
        <f t="shared" si="46"/>
        <v>0</v>
      </c>
      <c r="W77" s="319">
        <f t="shared" si="47"/>
        <v>0</v>
      </c>
      <c r="X77" s="12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1"/>
    </row>
    <row r="78" spans="1:56" ht="20.5" thickBot="1" x14ac:dyDescent="0.25">
      <c r="A78" s="11"/>
      <c r="B78" s="358" t="s">
        <v>1317</v>
      </c>
      <c r="C78" s="359" t="s">
        <v>1318</v>
      </c>
      <c r="D78" s="360" t="s">
        <v>1319</v>
      </c>
      <c r="E78" s="330"/>
      <c r="F78" s="361"/>
      <c r="G78" s="334">
        <v>0.13</v>
      </c>
      <c r="H78" s="843"/>
      <c r="I78" s="861"/>
      <c r="J78" s="337">
        <f t="shared" si="8"/>
        <v>0.13</v>
      </c>
      <c r="K78" s="331">
        <f t="shared" si="9"/>
        <v>0</v>
      </c>
      <c r="L78" s="364">
        <f t="shared" si="4"/>
        <v>0</v>
      </c>
      <c r="M78" s="364">
        <f t="shared" si="48"/>
        <v>0</v>
      </c>
      <c r="N78" s="320"/>
      <c r="O78" s="321"/>
      <c r="P78" s="322"/>
      <c r="Q78" s="322"/>
      <c r="R78" s="322"/>
      <c r="S78" s="323"/>
      <c r="T78" s="348" t="str">
        <f t="shared" si="10"/>
        <v>resa mancante</v>
      </c>
      <c r="U78" s="324" t="str">
        <f t="shared" si="6"/>
        <v>resa mancante</v>
      </c>
      <c r="V78" s="348">
        <f t="shared" si="11"/>
        <v>0</v>
      </c>
      <c r="W78" s="324">
        <f t="shared" si="12"/>
        <v>0</v>
      </c>
      <c r="X78" s="12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1"/>
    </row>
    <row r="79" spans="1:56" ht="23" customHeight="1" x14ac:dyDescent="0.2">
      <c r="A79" s="11"/>
      <c r="B79" s="366" t="s">
        <v>1320</v>
      </c>
      <c r="C79" s="296" t="s">
        <v>1321</v>
      </c>
      <c r="D79" s="309" t="s">
        <v>53</v>
      </c>
      <c r="E79" s="787"/>
      <c r="F79" s="299"/>
      <c r="G79" s="300">
        <v>23.279</v>
      </c>
      <c r="H79" s="842"/>
      <c r="I79" s="860" t="s">
        <v>989</v>
      </c>
      <c r="J79" s="301">
        <f>ROUND(G79*(1-$H$79),3)</f>
        <v>23.279</v>
      </c>
      <c r="K79" s="302">
        <f>J79*E79*F79</f>
        <v>0</v>
      </c>
      <c r="L79" s="367">
        <f>K79*3.5</f>
        <v>0</v>
      </c>
      <c r="M79" s="367">
        <f t="shared" si="48"/>
        <v>0</v>
      </c>
      <c r="N79" s="303"/>
      <c r="O79" s="304"/>
      <c r="P79" s="305"/>
      <c r="Q79" s="305"/>
      <c r="R79" s="305"/>
      <c r="S79" s="306"/>
      <c r="T79" s="342">
        <f>F79</f>
        <v>0</v>
      </c>
      <c r="U79" s="307">
        <f>T79*3.5</f>
        <v>0</v>
      </c>
      <c r="V79" s="342">
        <f t="shared" si="11"/>
        <v>0</v>
      </c>
      <c r="W79" s="307">
        <f t="shared" si="12"/>
        <v>0</v>
      </c>
      <c r="X79" s="12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1"/>
    </row>
    <row r="80" spans="1:56" ht="35" customHeight="1" x14ac:dyDescent="0.2">
      <c r="A80" s="11"/>
      <c r="B80" s="357" t="s">
        <v>1322</v>
      </c>
      <c r="C80" s="308" t="s">
        <v>1323</v>
      </c>
      <c r="D80" s="309" t="s">
        <v>53</v>
      </c>
      <c r="E80" s="788"/>
      <c r="F80" s="311"/>
      <c r="G80" s="312">
        <v>20.355</v>
      </c>
      <c r="H80" s="843"/>
      <c r="I80" s="861"/>
      <c r="J80" s="313">
        <f t="shared" ref="J80:J84" si="49">ROUND(G80*(1-$H$79),3)</f>
        <v>20.355</v>
      </c>
      <c r="K80" s="314">
        <f>J80*E80*F80</f>
        <v>0</v>
      </c>
      <c r="L80" s="363">
        <f t="shared" ref="L80:L84" si="50">K80*3.5</f>
        <v>0</v>
      </c>
      <c r="M80" s="363">
        <f t="shared" si="48"/>
        <v>0</v>
      </c>
      <c r="N80" s="315"/>
      <c r="O80" s="316"/>
      <c r="P80" s="317"/>
      <c r="Q80" s="317"/>
      <c r="R80" s="317"/>
      <c r="S80" s="318"/>
      <c r="T80" s="344">
        <f t="shared" ref="T80:T84" si="51">F80</f>
        <v>0</v>
      </c>
      <c r="U80" s="319">
        <f t="shared" ref="U80:U84" si="52">T80*3.5</f>
        <v>0</v>
      </c>
      <c r="V80" s="344">
        <f t="shared" si="11"/>
        <v>0</v>
      </c>
      <c r="W80" s="319">
        <f t="shared" si="12"/>
        <v>0</v>
      </c>
      <c r="X80" s="12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1"/>
    </row>
    <row r="81" spans="1:57" ht="23" customHeight="1" x14ac:dyDescent="0.2">
      <c r="A81" s="11"/>
      <c r="B81" s="357" t="s">
        <v>1324</v>
      </c>
      <c r="C81" s="308" t="s">
        <v>1325</v>
      </c>
      <c r="D81" s="309" t="s">
        <v>53</v>
      </c>
      <c r="E81" s="788"/>
      <c r="F81" s="311"/>
      <c r="G81" s="312">
        <v>22.154</v>
      </c>
      <c r="H81" s="843"/>
      <c r="I81" s="861"/>
      <c r="J81" s="313">
        <f t="shared" ref="J81:J82" si="53">ROUND(G81*(1-$H$79),3)</f>
        <v>22.154</v>
      </c>
      <c r="K81" s="314">
        <f>J81*E81*F81</f>
        <v>0</v>
      </c>
      <c r="L81" s="363">
        <f t="shared" si="50"/>
        <v>0</v>
      </c>
      <c r="M81" s="363">
        <f t="shared" si="48"/>
        <v>0</v>
      </c>
      <c r="N81" s="315"/>
      <c r="O81" s="316"/>
      <c r="P81" s="317"/>
      <c r="Q81" s="317"/>
      <c r="R81" s="317"/>
      <c r="S81" s="318"/>
      <c r="T81" s="344">
        <f t="shared" si="51"/>
        <v>0</v>
      </c>
      <c r="U81" s="319">
        <f t="shared" si="52"/>
        <v>0</v>
      </c>
      <c r="V81" s="344">
        <f t="shared" ref="V81:V82" si="54">IFERROR(T81*$S81,0)</f>
        <v>0</v>
      </c>
      <c r="W81" s="319">
        <f t="shared" ref="W81:W82" si="55">IFERROR(U81*$S81,0)</f>
        <v>0</v>
      </c>
      <c r="X81" s="12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1"/>
    </row>
    <row r="82" spans="1:57" ht="23" customHeight="1" x14ac:dyDescent="0.2">
      <c r="A82" s="11"/>
      <c r="B82" s="357" t="s">
        <v>1326</v>
      </c>
      <c r="C82" s="308" t="s">
        <v>1327</v>
      </c>
      <c r="D82" s="309" t="s">
        <v>53</v>
      </c>
      <c r="E82" s="788"/>
      <c r="F82" s="311"/>
      <c r="G82" s="312">
        <v>20.259</v>
      </c>
      <c r="H82" s="843"/>
      <c r="I82" s="861"/>
      <c r="J82" s="313">
        <f t="shared" si="53"/>
        <v>20.259</v>
      </c>
      <c r="K82" s="314">
        <f t="shared" ref="K82" si="56">J82*E82*F82</f>
        <v>0</v>
      </c>
      <c r="L82" s="363">
        <f t="shared" si="50"/>
        <v>0</v>
      </c>
      <c r="M82" s="363">
        <f t="shared" si="48"/>
        <v>0</v>
      </c>
      <c r="N82" s="315"/>
      <c r="O82" s="316"/>
      <c r="P82" s="317"/>
      <c r="Q82" s="317"/>
      <c r="R82" s="317"/>
      <c r="S82" s="318"/>
      <c r="T82" s="344">
        <f t="shared" si="51"/>
        <v>0</v>
      </c>
      <c r="U82" s="319">
        <f t="shared" si="52"/>
        <v>0</v>
      </c>
      <c r="V82" s="344">
        <f t="shared" si="54"/>
        <v>0</v>
      </c>
      <c r="W82" s="319">
        <f t="shared" si="55"/>
        <v>0</v>
      </c>
      <c r="X82" s="12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1"/>
    </row>
    <row r="83" spans="1:57" ht="23" customHeight="1" x14ac:dyDescent="0.2">
      <c r="A83" s="11"/>
      <c r="B83" s="357" t="s">
        <v>1328</v>
      </c>
      <c r="C83" s="308" t="s">
        <v>1329</v>
      </c>
      <c r="D83" s="309" t="s">
        <v>53</v>
      </c>
      <c r="E83" s="788"/>
      <c r="F83" s="311"/>
      <c r="G83" s="312">
        <v>20.9</v>
      </c>
      <c r="H83" s="843"/>
      <c r="I83" s="861"/>
      <c r="J83" s="313">
        <f t="shared" ref="J83" si="57">ROUND(G83*(1-$H$79),3)</f>
        <v>20.9</v>
      </c>
      <c r="K83" s="314">
        <f t="shared" ref="K83" si="58">J83*E83*F83</f>
        <v>0</v>
      </c>
      <c r="L83" s="363">
        <f t="shared" si="50"/>
        <v>0</v>
      </c>
      <c r="M83" s="363">
        <f t="shared" si="48"/>
        <v>0</v>
      </c>
      <c r="N83" s="315"/>
      <c r="O83" s="316"/>
      <c r="P83" s="317"/>
      <c r="Q83" s="317"/>
      <c r="R83" s="317"/>
      <c r="S83" s="318"/>
      <c r="T83" s="344">
        <f t="shared" si="51"/>
        <v>0</v>
      </c>
      <c r="U83" s="319">
        <f t="shared" si="52"/>
        <v>0</v>
      </c>
      <c r="V83" s="344">
        <f t="shared" ref="V83" si="59">IFERROR(T83*$S83,0)</f>
        <v>0</v>
      </c>
      <c r="W83" s="319">
        <f t="shared" ref="W83" si="60">IFERROR(U83*$S83,0)</f>
        <v>0</v>
      </c>
      <c r="X83" s="12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1"/>
    </row>
    <row r="84" spans="1:57" ht="23" customHeight="1" thickBot="1" x14ac:dyDescent="0.25">
      <c r="A84" s="11"/>
      <c r="B84" s="358" t="s">
        <v>1330</v>
      </c>
      <c r="C84" s="359" t="s">
        <v>1331</v>
      </c>
      <c r="D84" s="360" t="s">
        <v>53</v>
      </c>
      <c r="E84" s="789"/>
      <c r="F84" s="361"/>
      <c r="G84" s="334">
        <v>22.34</v>
      </c>
      <c r="H84" s="844"/>
      <c r="I84" s="862"/>
      <c r="J84" s="337">
        <f t="shared" si="49"/>
        <v>22.34</v>
      </c>
      <c r="K84" s="331">
        <f t="shared" si="9"/>
        <v>0</v>
      </c>
      <c r="L84" s="364">
        <f t="shared" si="50"/>
        <v>0</v>
      </c>
      <c r="M84" s="364">
        <f t="shared" si="48"/>
        <v>0</v>
      </c>
      <c r="N84" s="320"/>
      <c r="O84" s="321"/>
      <c r="P84" s="322"/>
      <c r="Q84" s="322"/>
      <c r="R84" s="322"/>
      <c r="S84" s="323"/>
      <c r="T84" s="348">
        <f t="shared" si="51"/>
        <v>0</v>
      </c>
      <c r="U84" s="324">
        <f t="shared" si="52"/>
        <v>0</v>
      </c>
      <c r="V84" s="348">
        <f t="shared" si="11"/>
        <v>0</v>
      </c>
      <c r="W84" s="324">
        <f t="shared" si="12"/>
        <v>0</v>
      </c>
      <c r="X84" s="12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1"/>
    </row>
    <row r="85" spans="1:57" ht="30" customHeight="1" thickBot="1" x14ac:dyDescent="0.25">
      <c r="A85" s="11"/>
      <c r="B85" s="349"/>
      <c r="C85" s="349"/>
      <c r="D85" s="349"/>
      <c r="E85" s="349"/>
      <c r="F85" s="349"/>
      <c r="G85" s="349"/>
      <c r="H85" s="349"/>
      <c r="I85" s="349"/>
      <c r="J85" s="349"/>
      <c r="K85" s="149">
        <f>SUM(K5:K84)</f>
        <v>0</v>
      </c>
      <c r="L85" s="149">
        <f>SUM(L5:L84)</f>
        <v>0</v>
      </c>
      <c r="M85" s="369">
        <f>SUM(M5:M84)</f>
        <v>0</v>
      </c>
      <c r="N85" s="350"/>
      <c r="O85" s="350"/>
      <c r="P85" s="22"/>
      <c r="Q85" s="148"/>
      <c r="R85" s="148"/>
      <c r="S85" s="148"/>
      <c r="T85" s="261">
        <f>SUM(T5:T84)</f>
        <v>0</v>
      </c>
      <c r="U85" s="352">
        <f>SUM(U5:U84)</f>
        <v>0</v>
      </c>
      <c r="V85" s="263">
        <f>SUM(V5:V84)</f>
        <v>0</v>
      </c>
      <c r="W85" s="264">
        <f>SUM(W5:W84)</f>
        <v>0</v>
      </c>
      <c r="X85" s="12"/>
      <c r="Y85" s="12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1"/>
    </row>
    <row r="86" spans="1:57" ht="25.5" customHeight="1" thickBot="1" x14ac:dyDescent="0.25">
      <c r="A86" s="11"/>
      <c r="B86" s="250"/>
      <c r="C86" s="250"/>
      <c r="D86" s="250"/>
      <c r="E86" s="250"/>
      <c r="F86" s="250"/>
      <c r="G86" s="250"/>
      <c r="H86" s="250"/>
      <c r="I86" s="250"/>
      <c r="J86" s="250"/>
      <c r="K86" s="12"/>
      <c r="L86" s="22"/>
      <c r="M86" s="22"/>
      <c r="N86" s="22"/>
      <c r="O86" s="10"/>
      <c r="P86" s="10"/>
      <c r="Q86" s="10"/>
      <c r="R86" s="10"/>
      <c r="S86" s="10"/>
      <c r="T86" s="866" t="s">
        <v>86</v>
      </c>
      <c r="U86" s="867"/>
      <c r="V86" s="868"/>
      <c r="W86" s="353">
        <f>IFERROR(W85/L85,0)</f>
        <v>0</v>
      </c>
      <c r="X86" s="12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1"/>
    </row>
    <row r="87" spans="1:57" ht="10.5" thickBot="1" x14ac:dyDescent="0.25">
      <c r="A87" s="11"/>
      <c r="B87" s="250"/>
      <c r="C87" s="250"/>
      <c r="D87" s="250"/>
      <c r="E87" s="250"/>
      <c r="F87" s="250"/>
      <c r="G87" s="250"/>
      <c r="H87" s="250"/>
      <c r="I87" s="250"/>
      <c r="J87" s="250"/>
      <c r="K87" s="12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2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1"/>
    </row>
    <row r="88" spans="1:57" ht="10.5" thickBot="1" x14ac:dyDescent="0.25">
      <c r="A88" s="11"/>
      <c r="B88" s="250"/>
      <c r="C88" s="250"/>
      <c r="D88" s="250"/>
      <c r="E88" s="250"/>
      <c r="F88" s="250"/>
      <c r="G88" s="250"/>
      <c r="H88" s="250"/>
      <c r="I88" s="250"/>
      <c r="J88" s="250"/>
      <c r="K88" s="12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1"/>
    </row>
    <row r="89" spans="1:57" ht="10.5" thickBot="1" x14ac:dyDescent="0.25">
      <c r="A89" s="11"/>
      <c r="B89" s="250"/>
      <c r="C89" s="250"/>
      <c r="D89" s="250"/>
      <c r="E89" s="250"/>
      <c r="F89" s="250"/>
      <c r="G89" s="250"/>
      <c r="H89" s="250"/>
      <c r="I89" s="250"/>
      <c r="J89" s="250"/>
      <c r="K89" s="12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1"/>
    </row>
    <row r="90" spans="1:57" ht="10.5" thickBot="1" x14ac:dyDescent="0.25">
      <c r="A90" s="11"/>
      <c r="B90" s="250"/>
      <c r="C90" s="250"/>
      <c r="D90" s="250"/>
      <c r="E90" s="250"/>
      <c r="F90" s="250"/>
      <c r="G90" s="250"/>
      <c r="H90" s="250"/>
      <c r="I90" s="250"/>
      <c r="J90" s="250"/>
      <c r="K90" s="12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1"/>
    </row>
    <row r="91" spans="1:57" ht="10.5" thickBot="1" x14ac:dyDescent="0.25">
      <c r="A91" s="11"/>
      <c r="B91" s="250"/>
      <c r="C91" s="250"/>
      <c r="D91" s="250"/>
      <c r="E91" s="250"/>
      <c r="F91" s="250"/>
      <c r="G91" s="250"/>
      <c r="H91" s="250"/>
      <c r="I91" s="250"/>
      <c r="J91" s="250"/>
      <c r="K91" s="12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1"/>
    </row>
    <row r="92" spans="1:57" ht="10.5" thickBot="1" x14ac:dyDescent="0.25">
      <c r="A92" s="11"/>
      <c r="B92" s="250"/>
      <c r="C92" s="250"/>
      <c r="D92" s="250"/>
      <c r="E92" s="250"/>
      <c r="F92" s="250"/>
      <c r="G92" s="250"/>
      <c r="H92" s="250"/>
      <c r="I92" s="250"/>
      <c r="J92" s="250"/>
      <c r="K92" s="12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1"/>
    </row>
    <row r="93" spans="1:57" ht="10.5" thickBot="1" x14ac:dyDescent="0.25">
      <c r="A93" s="11"/>
      <c r="B93" s="250"/>
      <c r="C93" s="250"/>
      <c r="D93" s="250"/>
      <c r="E93" s="250"/>
      <c r="F93" s="250"/>
      <c r="G93" s="250"/>
      <c r="H93" s="250"/>
      <c r="I93" s="250"/>
      <c r="J93" s="250"/>
      <c r="K93" s="12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1"/>
    </row>
    <row r="94" spans="1:57" ht="10.5" thickBot="1" x14ac:dyDescent="0.25">
      <c r="A94" s="11"/>
      <c r="B94" s="250"/>
      <c r="C94" s="250"/>
      <c r="D94" s="250"/>
      <c r="E94" s="250"/>
      <c r="F94" s="250"/>
      <c r="G94" s="250"/>
      <c r="H94" s="250"/>
      <c r="I94" s="250"/>
      <c r="J94" s="250"/>
      <c r="K94" s="12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1"/>
    </row>
    <row r="95" spans="1:57" ht="10.5" thickBot="1" x14ac:dyDescent="0.25">
      <c r="A95" s="11"/>
      <c r="B95" s="250"/>
      <c r="C95" s="250"/>
      <c r="D95" s="250"/>
      <c r="E95" s="250"/>
      <c r="F95" s="250"/>
      <c r="G95" s="250"/>
      <c r="H95" s="250"/>
      <c r="I95" s="250"/>
      <c r="J95" s="250"/>
      <c r="K95" s="12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1"/>
    </row>
    <row r="96" spans="1:57" ht="10.5" thickBot="1" x14ac:dyDescent="0.25">
      <c r="A96" s="11"/>
      <c r="B96" s="250"/>
      <c r="C96" s="250"/>
      <c r="D96" s="250"/>
      <c r="E96" s="250"/>
      <c r="F96" s="250"/>
      <c r="G96" s="250"/>
      <c r="H96" s="250"/>
      <c r="I96" s="250"/>
      <c r="J96" s="250"/>
      <c r="K96" s="12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1"/>
    </row>
    <row r="97" spans="1:57" ht="10.5" thickBot="1" x14ac:dyDescent="0.25">
      <c r="A97" s="11"/>
      <c r="B97" s="250"/>
      <c r="C97" s="250"/>
      <c r="D97" s="250"/>
      <c r="E97" s="250"/>
      <c r="F97" s="250"/>
      <c r="G97" s="250"/>
      <c r="H97" s="250"/>
      <c r="I97" s="250"/>
      <c r="J97" s="250"/>
      <c r="K97" s="12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1"/>
    </row>
    <row r="98" spans="1:57" ht="10.5" thickBot="1" x14ac:dyDescent="0.25">
      <c r="A98" s="11"/>
      <c r="B98" s="250"/>
      <c r="C98" s="250"/>
      <c r="D98" s="250"/>
      <c r="E98" s="250"/>
      <c r="F98" s="250"/>
      <c r="G98" s="250"/>
      <c r="H98" s="250"/>
      <c r="I98" s="250"/>
      <c r="J98" s="250"/>
      <c r="K98" s="12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1"/>
    </row>
    <row r="99" spans="1:57" ht="10.5" thickBot="1" x14ac:dyDescent="0.25">
      <c r="A99" s="11"/>
      <c r="B99" s="250"/>
      <c r="C99" s="250"/>
      <c r="D99" s="250"/>
      <c r="E99" s="250"/>
      <c r="F99" s="250"/>
      <c r="G99" s="250"/>
      <c r="H99" s="250"/>
      <c r="I99" s="250"/>
      <c r="J99" s="250"/>
      <c r="K99" s="12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1"/>
    </row>
    <row r="100" spans="1:57" ht="10.5" thickBot="1" x14ac:dyDescent="0.25">
      <c r="A100" s="11"/>
      <c r="B100" s="250"/>
      <c r="C100" s="250"/>
      <c r="D100" s="250"/>
      <c r="E100" s="250"/>
      <c r="F100" s="250"/>
      <c r="G100" s="250"/>
      <c r="H100" s="250"/>
      <c r="I100" s="250"/>
      <c r="J100" s="250"/>
      <c r="K100" s="12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1"/>
    </row>
    <row r="101" spans="1:57" ht="10.5" thickBot="1" x14ac:dyDescent="0.25">
      <c r="A101" s="11"/>
      <c r="B101" s="250"/>
      <c r="C101" s="250"/>
      <c r="D101" s="250"/>
      <c r="E101" s="250"/>
      <c r="F101" s="250"/>
      <c r="G101" s="250"/>
      <c r="H101" s="250"/>
      <c r="I101" s="250"/>
      <c r="J101" s="250"/>
      <c r="K101" s="12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1"/>
    </row>
    <row r="102" spans="1:57" ht="10.5" thickBot="1" x14ac:dyDescent="0.25">
      <c r="A102" s="11"/>
      <c r="B102" s="250"/>
      <c r="C102" s="250"/>
      <c r="D102" s="250"/>
      <c r="E102" s="250"/>
      <c r="F102" s="250"/>
      <c r="G102" s="250"/>
      <c r="H102" s="250"/>
      <c r="I102" s="250"/>
      <c r="J102" s="250"/>
      <c r="K102" s="12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1"/>
    </row>
    <row r="103" spans="1:57" ht="10.5" thickBot="1" x14ac:dyDescent="0.25">
      <c r="A103" s="11"/>
      <c r="B103" s="250"/>
      <c r="C103" s="250"/>
      <c r="D103" s="250"/>
      <c r="E103" s="250"/>
      <c r="F103" s="250"/>
      <c r="G103" s="250"/>
      <c r="H103" s="250"/>
      <c r="I103" s="250"/>
      <c r="J103" s="250"/>
      <c r="K103" s="12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1"/>
    </row>
    <row r="104" spans="1:57" ht="10.5" thickBot="1" x14ac:dyDescent="0.25">
      <c r="A104" s="11"/>
      <c r="B104" s="250"/>
      <c r="C104" s="250"/>
      <c r="D104" s="250"/>
      <c r="E104" s="250"/>
      <c r="F104" s="250"/>
      <c r="G104" s="250"/>
      <c r="H104" s="250"/>
      <c r="I104" s="250"/>
      <c r="J104" s="250"/>
      <c r="K104" s="12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1"/>
    </row>
    <row r="105" spans="1:57" ht="10.5" thickBot="1" x14ac:dyDescent="0.25">
      <c r="A105" s="11"/>
      <c r="B105" s="250"/>
      <c r="C105" s="250"/>
      <c r="D105" s="250"/>
      <c r="E105" s="250"/>
      <c r="F105" s="250"/>
      <c r="G105" s="250"/>
      <c r="H105" s="250"/>
      <c r="I105" s="250"/>
      <c r="J105" s="250"/>
      <c r="K105" s="12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1"/>
    </row>
    <row r="106" spans="1:57" ht="10.5" thickBot="1" x14ac:dyDescent="0.25">
      <c r="A106" s="11"/>
      <c r="B106" s="250"/>
      <c r="C106" s="250"/>
      <c r="D106" s="250"/>
      <c r="E106" s="250"/>
      <c r="F106" s="250"/>
      <c r="G106" s="250"/>
      <c r="H106" s="250"/>
      <c r="I106" s="250"/>
      <c r="J106" s="250"/>
      <c r="K106" s="12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1"/>
    </row>
    <row r="107" spans="1:57" ht="10.5" thickBot="1" x14ac:dyDescent="0.25">
      <c r="A107" s="11"/>
      <c r="B107" s="250"/>
      <c r="C107" s="250"/>
      <c r="D107" s="250"/>
      <c r="E107" s="250"/>
      <c r="F107" s="250"/>
      <c r="G107" s="250"/>
      <c r="H107" s="250"/>
      <c r="I107" s="250"/>
      <c r="J107" s="250"/>
      <c r="K107" s="12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1"/>
    </row>
    <row r="108" spans="1:57" ht="10.5" thickBot="1" x14ac:dyDescent="0.25">
      <c r="A108" s="11"/>
      <c r="B108" s="250"/>
      <c r="C108" s="250"/>
      <c r="D108" s="250"/>
      <c r="E108" s="250"/>
      <c r="F108" s="250"/>
      <c r="G108" s="250"/>
      <c r="H108" s="250"/>
      <c r="I108" s="250"/>
      <c r="J108" s="250"/>
      <c r="K108" s="12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1"/>
    </row>
    <row r="109" spans="1:57" ht="10.5" thickBot="1" x14ac:dyDescent="0.25">
      <c r="A109" s="11"/>
      <c r="B109" s="250"/>
      <c r="C109" s="250"/>
      <c r="D109" s="250"/>
      <c r="E109" s="250"/>
      <c r="F109" s="250"/>
      <c r="G109" s="250"/>
      <c r="H109" s="250"/>
      <c r="I109" s="250"/>
      <c r="J109" s="250"/>
      <c r="K109" s="12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1"/>
    </row>
    <row r="110" spans="1:57" ht="10.5" thickBot="1" x14ac:dyDescent="0.25">
      <c r="A110" s="11"/>
      <c r="B110" s="250"/>
      <c r="C110" s="250"/>
      <c r="D110" s="250"/>
      <c r="E110" s="250"/>
      <c r="F110" s="250"/>
      <c r="G110" s="250"/>
      <c r="H110" s="250"/>
      <c r="I110" s="250"/>
      <c r="J110" s="250"/>
      <c r="K110" s="12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1"/>
    </row>
    <row r="111" spans="1:57" ht="10.5" thickBot="1" x14ac:dyDescent="0.25">
      <c r="A111" s="11"/>
      <c r="B111" s="250"/>
      <c r="C111" s="250"/>
      <c r="D111" s="250"/>
      <c r="E111" s="250"/>
      <c r="F111" s="250"/>
      <c r="G111" s="250"/>
      <c r="H111" s="250"/>
      <c r="I111" s="250"/>
      <c r="J111" s="250"/>
      <c r="K111" s="12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1"/>
    </row>
    <row r="112" spans="1:57" ht="10.5" thickBot="1" x14ac:dyDescent="0.25">
      <c r="A112" s="11"/>
      <c r="B112" s="250"/>
      <c r="C112" s="250"/>
      <c r="D112" s="250"/>
      <c r="E112" s="250"/>
      <c r="F112" s="250"/>
      <c r="G112" s="250"/>
      <c r="H112" s="250"/>
      <c r="I112" s="250"/>
      <c r="J112" s="250"/>
      <c r="K112" s="12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1"/>
    </row>
    <row r="113" spans="1:57" ht="10.5" thickBot="1" x14ac:dyDescent="0.25">
      <c r="A113" s="11"/>
      <c r="B113" s="250"/>
      <c r="C113" s="250"/>
      <c r="D113" s="250"/>
      <c r="E113" s="250"/>
      <c r="F113" s="250"/>
      <c r="G113" s="250"/>
      <c r="H113" s="250"/>
      <c r="I113" s="250"/>
      <c r="J113" s="250"/>
      <c r="K113" s="12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1"/>
    </row>
    <row r="114" spans="1:57" ht="10.5" thickBot="1" x14ac:dyDescent="0.25">
      <c r="A114" s="11"/>
      <c r="B114" s="250"/>
      <c r="C114" s="250"/>
      <c r="D114" s="250"/>
      <c r="E114" s="250"/>
      <c r="F114" s="250"/>
      <c r="G114" s="250"/>
      <c r="H114" s="250"/>
      <c r="I114" s="250"/>
      <c r="J114" s="250"/>
      <c r="K114" s="12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1"/>
    </row>
    <row r="115" spans="1:57" ht="10.5" thickBot="1" x14ac:dyDescent="0.25">
      <c r="A115" s="11"/>
      <c r="B115" s="250"/>
      <c r="C115" s="250"/>
      <c r="D115" s="250"/>
      <c r="E115" s="250"/>
      <c r="F115" s="250"/>
      <c r="G115" s="250"/>
      <c r="H115" s="250"/>
      <c r="I115" s="250"/>
      <c r="J115" s="250"/>
      <c r="K115" s="12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1"/>
    </row>
    <row r="116" spans="1:57" ht="10.5" thickBot="1" x14ac:dyDescent="0.25">
      <c r="A116" s="11"/>
      <c r="B116" s="250"/>
      <c r="C116" s="250"/>
      <c r="D116" s="250"/>
      <c r="E116" s="250"/>
      <c r="F116" s="250"/>
      <c r="G116" s="250"/>
      <c r="H116" s="250"/>
      <c r="I116" s="250"/>
      <c r="J116" s="250"/>
      <c r="K116" s="12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1"/>
    </row>
    <row r="117" spans="1:57" ht="10.5" thickBot="1" x14ac:dyDescent="0.25">
      <c r="A117" s="11"/>
      <c r="B117" s="250"/>
      <c r="C117" s="250"/>
      <c r="D117" s="250"/>
      <c r="E117" s="250"/>
      <c r="F117" s="250"/>
      <c r="G117" s="250"/>
      <c r="H117" s="250"/>
      <c r="I117" s="250"/>
      <c r="J117" s="250"/>
      <c r="K117" s="12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1"/>
    </row>
    <row r="118" spans="1:57" ht="10.5" thickBot="1" x14ac:dyDescent="0.25">
      <c r="A118" s="11"/>
      <c r="B118" s="250"/>
      <c r="C118" s="250"/>
      <c r="D118" s="250"/>
      <c r="E118" s="250"/>
      <c r="F118" s="250"/>
      <c r="G118" s="250"/>
      <c r="H118" s="250"/>
      <c r="I118" s="250"/>
      <c r="J118" s="250"/>
      <c r="K118" s="12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1"/>
    </row>
    <row r="119" spans="1:57" ht="10.5" thickBot="1" x14ac:dyDescent="0.25">
      <c r="A119" s="11"/>
      <c r="B119" s="250"/>
      <c r="C119" s="250"/>
      <c r="D119" s="250"/>
      <c r="E119" s="250"/>
      <c r="F119" s="250"/>
      <c r="G119" s="250"/>
      <c r="H119" s="250"/>
      <c r="I119" s="250"/>
      <c r="J119" s="250"/>
      <c r="K119" s="12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1"/>
    </row>
    <row r="120" spans="1:57" ht="10.5" thickBot="1" x14ac:dyDescent="0.25">
      <c r="A120" s="11"/>
      <c r="B120" s="250"/>
      <c r="C120" s="250"/>
      <c r="D120" s="250"/>
      <c r="E120" s="250"/>
      <c r="F120" s="250"/>
      <c r="G120" s="250"/>
      <c r="H120" s="250"/>
      <c r="I120" s="250"/>
      <c r="J120" s="250"/>
      <c r="K120" s="12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1"/>
    </row>
    <row r="121" spans="1:57" ht="10.5" thickBot="1" x14ac:dyDescent="0.25">
      <c r="A121" s="11"/>
      <c r="B121" s="250"/>
      <c r="C121" s="250"/>
      <c r="D121" s="250"/>
      <c r="E121" s="250"/>
      <c r="F121" s="250"/>
      <c r="G121" s="250"/>
      <c r="H121" s="250"/>
      <c r="I121" s="250"/>
      <c r="J121" s="250"/>
      <c r="K121" s="12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1"/>
    </row>
    <row r="122" spans="1:57" ht="10.5" thickBot="1" x14ac:dyDescent="0.25">
      <c r="A122" s="11"/>
      <c r="B122" s="250"/>
      <c r="C122" s="250"/>
      <c r="D122" s="250"/>
      <c r="E122" s="250"/>
      <c r="F122" s="250"/>
      <c r="G122" s="250"/>
      <c r="H122" s="250"/>
      <c r="I122" s="250"/>
      <c r="J122" s="250"/>
      <c r="K122" s="12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1"/>
    </row>
    <row r="123" spans="1:57" ht="10.5" thickBot="1" x14ac:dyDescent="0.25">
      <c r="A123" s="11"/>
      <c r="B123" s="250"/>
      <c r="C123" s="250"/>
      <c r="D123" s="250"/>
      <c r="E123" s="250"/>
      <c r="F123" s="250"/>
      <c r="G123" s="250"/>
      <c r="H123" s="250"/>
      <c r="I123" s="250"/>
      <c r="J123" s="250"/>
      <c r="K123" s="12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1"/>
    </row>
    <row r="124" spans="1:57" ht="10.5" thickBot="1" x14ac:dyDescent="0.25">
      <c r="A124" s="11"/>
      <c r="B124" s="250"/>
      <c r="C124" s="250"/>
      <c r="D124" s="250"/>
      <c r="E124" s="250"/>
      <c r="F124" s="250"/>
      <c r="G124" s="250"/>
      <c r="H124" s="250"/>
      <c r="I124" s="250"/>
      <c r="J124" s="250"/>
      <c r="K124" s="12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1"/>
    </row>
    <row r="125" spans="1:57" ht="10.5" thickBot="1" x14ac:dyDescent="0.25">
      <c r="A125" s="11"/>
      <c r="B125" s="250"/>
      <c r="C125" s="250"/>
      <c r="D125" s="250"/>
      <c r="E125" s="250"/>
      <c r="F125" s="250"/>
      <c r="G125" s="250"/>
      <c r="H125" s="250"/>
      <c r="I125" s="250"/>
      <c r="J125" s="250"/>
      <c r="K125" s="12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1"/>
    </row>
    <row r="126" spans="1:57" ht="10.5" thickBot="1" x14ac:dyDescent="0.25">
      <c r="A126" s="11"/>
      <c r="B126" s="250"/>
      <c r="C126" s="250"/>
      <c r="D126" s="250"/>
      <c r="E126" s="250"/>
      <c r="F126" s="250"/>
      <c r="G126" s="250"/>
      <c r="H126" s="250"/>
      <c r="I126" s="250"/>
      <c r="J126" s="250"/>
      <c r="K126" s="12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1"/>
    </row>
    <row r="127" spans="1:57" ht="10.5" thickBot="1" x14ac:dyDescent="0.25">
      <c r="A127" s="11"/>
      <c r="B127" s="250"/>
      <c r="C127" s="250"/>
      <c r="D127" s="250"/>
      <c r="E127" s="250"/>
      <c r="F127" s="250"/>
      <c r="G127" s="250"/>
      <c r="H127" s="250"/>
      <c r="I127" s="250"/>
      <c r="J127" s="250"/>
      <c r="K127" s="12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1"/>
    </row>
    <row r="128" spans="1:57" ht="10.5" thickBot="1" x14ac:dyDescent="0.25">
      <c r="A128" s="11"/>
      <c r="B128" s="250"/>
      <c r="C128" s="250"/>
      <c r="D128" s="250"/>
      <c r="E128" s="250"/>
      <c r="F128" s="250"/>
      <c r="G128" s="250"/>
      <c r="H128" s="250"/>
      <c r="I128" s="250"/>
      <c r="J128" s="250"/>
      <c r="K128" s="12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1"/>
    </row>
    <row r="129" spans="1:57" ht="10.5" thickBot="1" x14ac:dyDescent="0.25">
      <c r="A129" s="11"/>
      <c r="B129" s="250"/>
      <c r="C129" s="250"/>
      <c r="D129" s="250"/>
      <c r="E129" s="250"/>
      <c r="F129" s="250"/>
      <c r="G129" s="250"/>
      <c r="H129" s="250"/>
      <c r="I129" s="250"/>
      <c r="J129" s="250"/>
      <c r="K129" s="12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1"/>
    </row>
    <row r="130" spans="1:57" ht="10.5" thickBot="1" x14ac:dyDescent="0.25">
      <c r="A130" s="11"/>
      <c r="B130" s="250"/>
      <c r="C130" s="250"/>
      <c r="D130" s="250"/>
      <c r="E130" s="250"/>
      <c r="F130" s="250"/>
      <c r="G130" s="250"/>
      <c r="H130" s="250"/>
      <c r="I130" s="250"/>
      <c r="J130" s="250"/>
      <c r="K130" s="12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1"/>
    </row>
    <row r="131" spans="1:57" ht="10.5" thickBot="1" x14ac:dyDescent="0.25">
      <c r="A131" s="11"/>
      <c r="B131" s="250"/>
      <c r="C131" s="250"/>
      <c r="D131" s="250"/>
      <c r="E131" s="250"/>
      <c r="F131" s="250"/>
      <c r="G131" s="250"/>
      <c r="H131" s="250"/>
      <c r="I131" s="250"/>
      <c r="J131" s="250"/>
      <c r="K131" s="12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1"/>
    </row>
    <row r="132" spans="1:57" ht="10.5" thickBot="1" x14ac:dyDescent="0.25">
      <c r="A132" s="11"/>
      <c r="B132" s="250"/>
      <c r="C132" s="250"/>
      <c r="D132" s="250"/>
      <c r="E132" s="250"/>
      <c r="F132" s="250"/>
      <c r="G132" s="250"/>
      <c r="H132" s="250"/>
      <c r="I132" s="250"/>
      <c r="J132" s="250"/>
      <c r="K132" s="12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1"/>
    </row>
    <row r="133" spans="1:57" ht="10.5" thickBot="1" x14ac:dyDescent="0.25">
      <c r="A133" s="11"/>
      <c r="B133" s="250"/>
      <c r="C133" s="250"/>
      <c r="D133" s="250"/>
      <c r="E133" s="250"/>
      <c r="F133" s="250"/>
      <c r="G133" s="250"/>
      <c r="H133" s="250"/>
      <c r="I133" s="250"/>
      <c r="J133" s="250"/>
      <c r="K133" s="12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1"/>
    </row>
    <row r="134" spans="1:57" ht="10.5" thickBot="1" x14ac:dyDescent="0.25">
      <c r="A134" s="11"/>
      <c r="B134" s="250"/>
      <c r="C134" s="250"/>
      <c r="D134" s="250"/>
      <c r="E134" s="250"/>
      <c r="F134" s="250"/>
      <c r="G134" s="250"/>
      <c r="H134" s="250"/>
      <c r="I134" s="250"/>
      <c r="J134" s="250"/>
      <c r="K134" s="12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1"/>
    </row>
    <row r="135" spans="1:57" ht="10.5" thickBot="1" x14ac:dyDescent="0.25">
      <c r="A135" s="11"/>
      <c r="B135" s="250"/>
      <c r="C135" s="250"/>
      <c r="D135" s="250"/>
      <c r="E135" s="250"/>
      <c r="F135" s="250"/>
      <c r="G135" s="250"/>
      <c r="H135" s="250"/>
      <c r="I135" s="250"/>
      <c r="J135" s="250"/>
      <c r="K135" s="12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1"/>
    </row>
    <row r="136" spans="1:57" ht="10.5" thickBot="1" x14ac:dyDescent="0.25">
      <c r="A136" s="11"/>
      <c r="B136" s="250"/>
      <c r="C136" s="250"/>
      <c r="D136" s="250"/>
      <c r="E136" s="250"/>
      <c r="F136" s="250"/>
      <c r="G136" s="250"/>
      <c r="H136" s="250"/>
      <c r="I136" s="250"/>
      <c r="J136" s="250"/>
      <c r="K136" s="12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1"/>
    </row>
    <row r="137" spans="1:57" ht="10.5" thickBot="1" x14ac:dyDescent="0.25">
      <c r="A137" s="11"/>
      <c r="B137" s="250"/>
      <c r="C137" s="250"/>
      <c r="D137" s="250"/>
      <c r="E137" s="250"/>
      <c r="F137" s="250"/>
      <c r="G137" s="250"/>
      <c r="H137" s="250"/>
      <c r="I137" s="250"/>
      <c r="J137" s="250"/>
      <c r="K137" s="12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1"/>
    </row>
    <row r="138" spans="1:57" ht="10.5" thickBot="1" x14ac:dyDescent="0.25">
      <c r="A138" s="11"/>
      <c r="B138" s="250"/>
      <c r="C138" s="250"/>
      <c r="D138" s="250"/>
      <c r="E138" s="250"/>
      <c r="F138" s="250"/>
      <c r="G138" s="250"/>
      <c r="H138" s="250"/>
      <c r="I138" s="250"/>
      <c r="J138" s="250"/>
      <c r="K138" s="12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1"/>
    </row>
    <row r="139" spans="1:57" ht="10.5" thickBot="1" x14ac:dyDescent="0.25">
      <c r="A139" s="11"/>
      <c r="B139" s="250"/>
      <c r="C139" s="250"/>
      <c r="D139" s="250"/>
      <c r="E139" s="250"/>
      <c r="F139" s="250"/>
      <c r="G139" s="250"/>
      <c r="H139" s="250"/>
      <c r="I139" s="250"/>
      <c r="J139" s="250"/>
      <c r="K139" s="12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1"/>
    </row>
    <row r="140" spans="1:57" ht="10.5" thickBot="1" x14ac:dyDescent="0.25">
      <c r="A140" s="11"/>
      <c r="B140" s="250"/>
      <c r="C140" s="250"/>
      <c r="D140" s="250"/>
      <c r="E140" s="250"/>
      <c r="F140" s="250"/>
      <c r="G140" s="250"/>
      <c r="H140" s="250"/>
      <c r="I140" s="250"/>
      <c r="J140" s="250"/>
      <c r="K140" s="12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1"/>
    </row>
    <row r="141" spans="1:57" ht="10.5" thickBot="1" x14ac:dyDescent="0.25">
      <c r="A141" s="11"/>
      <c r="B141" s="250"/>
      <c r="C141" s="250"/>
      <c r="D141" s="250"/>
      <c r="E141" s="250"/>
      <c r="F141" s="250"/>
      <c r="G141" s="250"/>
      <c r="H141" s="250"/>
      <c r="I141" s="250"/>
      <c r="J141" s="250"/>
      <c r="K141" s="12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1"/>
    </row>
    <row r="142" spans="1:57" ht="10.5" thickBot="1" x14ac:dyDescent="0.25">
      <c r="A142" s="11"/>
      <c r="B142" s="250"/>
      <c r="C142" s="250"/>
      <c r="D142" s="250"/>
      <c r="E142" s="250"/>
      <c r="F142" s="250"/>
      <c r="G142" s="250"/>
      <c r="H142" s="250"/>
      <c r="I142" s="250"/>
      <c r="J142" s="250"/>
      <c r="K142" s="12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1"/>
    </row>
    <row r="143" spans="1:57" ht="10.5" thickBot="1" x14ac:dyDescent="0.25">
      <c r="A143" s="11"/>
      <c r="B143" s="250"/>
      <c r="C143" s="250"/>
      <c r="D143" s="250"/>
      <c r="E143" s="250"/>
      <c r="F143" s="250"/>
      <c r="G143" s="250"/>
      <c r="H143" s="250"/>
      <c r="I143" s="250"/>
      <c r="J143" s="250"/>
      <c r="K143" s="12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1"/>
    </row>
    <row r="144" spans="1:57" ht="10.5" thickBot="1" x14ac:dyDescent="0.25">
      <c r="A144" s="11"/>
      <c r="B144" s="250"/>
      <c r="C144" s="250"/>
      <c r="D144" s="250"/>
      <c r="E144" s="250"/>
      <c r="F144" s="250"/>
      <c r="G144" s="250"/>
      <c r="H144" s="250"/>
      <c r="I144" s="250"/>
      <c r="J144" s="250"/>
      <c r="K144" s="12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1"/>
    </row>
    <row r="145" spans="1:57" ht="10.5" thickBot="1" x14ac:dyDescent="0.25">
      <c r="A145" s="11"/>
      <c r="B145" s="250"/>
      <c r="C145" s="250"/>
      <c r="D145" s="250"/>
      <c r="E145" s="250"/>
      <c r="F145" s="250"/>
      <c r="G145" s="250"/>
      <c r="H145" s="250"/>
      <c r="I145" s="250"/>
      <c r="J145" s="250"/>
      <c r="K145" s="12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1"/>
    </row>
    <row r="146" spans="1:57" ht="10.5" thickBot="1" x14ac:dyDescent="0.25">
      <c r="A146" s="11"/>
      <c r="B146" s="250"/>
      <c r="C146" s="250"/>
      <c r="D146" s="250"/>
      <c r="E146" s="250"/>
      <c r="F146" s="250"/>
      <c r="G146" s="250"/>
      <c r="H146" s="250"/>
      <c r="I146" s="250"/>
      <c r="J146" s="250"/>
      <c r="K146" s="12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1"/>
    </row>
    <row r="147" spans="1:57" ht="10.5" thickBot="1" x14ac:dyDescent="0.25">
      <c r="A147" s="11"/>
      <c r="B147" s="250"/>
      <c r="C147" s="250"/>
      <c r="D147" s="250"/>
      <c r="E147" s="250"/>
      <c r="F147" s="250"/>
      <c r="G147" s="250"/>
      <c r="H147" s="250"/>
      <c r="I147" s="250"/>
      <c r="J147" s="250"/>
      <c r="K147" s="12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1"/>
    </row>
    <row r="148" spans="1:57" ht="10.5" thickBot="1" x14ac:dyDescent="0.25">
      <c r="A148" s="11"/>
      <c r="B148" s="250"/>
      <c r="C148" s="250"/>
      <c r="D148" s="250"/>
      <c r="E148" s="250"/>
      <c r="F148" s="250"/>
      <c r="G148" s="250"/>
      <c r="H148" s="250"/>
      <c r="I148" s="250"/>
      <c r="J148" s="250"/>
      <c r="K148" s="12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1"/>
    </row>
    <row r="149" spans="1:57" ht="10.5" thickBot="1" x14ac:dyDescent="0.25">
      <c r="A149" s="11"/>
      <c r="B149" s="250"/>
      <c r="C149" s="250"/>
      <c r="D149" s="250"/>
      <c r="E149" s="250"/>
      <c r="F149" s="250"/>
      <c r="G149" s="250"/>
      <c r="H149" s="250"/>
      <c r="I149" s="250"/>
      <c r="J149" s="250"/>
      <c r="K149" s="12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1"/>
    </row>
    <row r="150" spans="1:57" ht="10.5" thickBot="1" x14ac:dyDescent="0.25">
      <c r="A150" s="11"/>
      <c r="B150" s="250"/>
      <c r="C150" s="250"/>
      <c r="D150" s="250"/>
      <c r="E150" s="250"/>
      <c r="F150" s="250"/>
      <c r="G150" s="250"/>
      <c r="H150" s="250"/>
      <c r="I150" s="250"/>
      <c r="J150" s="250"/>
      <c r="K150" s="12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1"/>
    </row>
    <row r="151" spans="1:57" ht="10.5" thickBot="1" x14ac:dyDescent="0.25">
      <c r="A151" s="11"/>
      <c r="B151" s="250"/>
      <c r="C151" s="250"/>
      <c r="D151" s="250"/>
      <c r="E151" s="250"/>
      <c r="F151" s="250"/>
      <c r="G151" s="250"/>
      <c r="H151" s="250"/>
      <c r="I151" s="250"/>
      <c r="J151" s="250"/>
      <c r="K151" s="12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1"/>
    </row>
    <row r="152" spans="1:57" ht="10.5" thickBot="1" x14ac:dyDescent="0.25">
      <c r="A152" s="11"/>
      <c r="B152" s="250"/>
      <c r="C152" s="250"/>
      <c r="D152" s="250"/>
      <c r="E152" s="250"/>
      <c r="F152" s="250"/>
      <c r="G152" s="250"/>
      <c r="H152" s="250"/>
      <c r="I152" s="250"/>
      <c r="J152" s="250"/>
      <c r="K152" s="12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1"/>
    </row>
    <row r="153" spans="1:57" ht="10.5" thickBot="1" x14ac:dyDescent="0.25">
      <c r="A153" s="11"/>
      <c r="B153" s="250"/>
      <c r="C153" s="250"/>
      <c r="D153" s="250"/>
      <c r="E153" s="250"/>
      <c r="F153" s="250"/>
      <c r="G153" s="250"/>
      <c r="H153" s="250"/>
      <c r="I153" s="250"/>
      <c r="J153" s="250"/>
      <c r="K153" s="12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1"/>
    </row>
    <row r="154" spans="1:57" ht="10.5" thickBot="1" x14ac:dyDescent="0.25">
      <c r="A154" s="11"/>
      <c r="B154" s="250"/>
      <c r="C154" s="250"/>
      <c r="D154" s="250"/>
      <c r="E154" s="250"/>
      <c r="F154" s="250"/>
      <c r="G154" s="250"/>
      <c r="H154" s="250"/>
      <c r="I154" s="250"/>
      <c r="J154" s="250"/>
      <c r="K154" s="12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1"/>
    </row>
    <row r="155" spans="1:57" x14ac:dyDescent="0.2">
      <c r="A155" s="160"/>
      <c r="B155" s="257"/>
      <c r="C155" s="257"/>
      <c r="D155" s="257"/>
      <c r="E155" s="257"/>
      <c r="F155" s="257"/>
      <c r="G155" s="257"/>
      <c r="H155" s="257"/>
      <c r="I155" s="257"/>
      <c r="J155" s="257"/>
      <c r="K155" s="258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  <c r="AA155" s="23"/>
      <c r="AB155" s="23"/>
      <c r="AC155" s="23"/>
      <c r="AD155" s="23"/>
      <c r="AE155" s="23"/>
      <c r="AF155" s="23"/>
      <c r="AG155" s="23"/>
      <c r="AH155" s="23"/>
      <c r="AI155" s="23"/>
      <c r="AJ155" s="23"/>
      <c r="AK155" s="23"/>
      <c r="AL155" s="23"/>
      <c r="AM155" s="23"/>
      <c r="AN155" s="23"/>
      <c r="AO155" s="23"/>
      <c r="AP155" s="23"/>
      <c r="AQ155" s="23"/>
      <c r="AR155" s="23"/>
      <c r="AS155" s="23"/>
      <c r="AT155" s="23"/>
      <c r="AU155" s="23"/>
      <c r="AV155" s="23"/>
      <c r="AW155" s="23"/>
      <c r="AX155" s="23"/>
      <c r="AY155" s="23"/>
      <c r="AZ155" s="23"/>
      <c r="BA155" s="23"/>
      <c r="BB155" s="23"/>
      <c r="BC155" s="23"/>
      <c r="BD155" s="23"/>
      <c r="BE155" s="160"/>
    </row>
  </sheetData>
  <sheetProtection selectLockedCells="1"/>
  <mergeCells count="28">
    <mergeCell ref="H79:H84"/>
    <mergeCell ref="I79:I84"/>
    <mergeCell ref="T86:V86"/>
    <mergeCell ref="H2:H4"/>
    <mergeCell ref="J2:J4"/>
    <mergeCell ref="K2:K4"/>
    <mergeCell ref="L2:L4"/>
    <mergeCell ref="H5:H78"/>
    <mergeCell ref="I2:I4"/>
    <mergeCell ref="I5:I78"/>
    <mergeCell ref="M2:M4"/>
    <mergeCell ref="B2:B4"/>
    <mergeCell ref="C2:C4"/>
    <mergeCell ref="F1:G1"/>
    <mergeCell ref="E2:E4"/>
    <mergeCell ref="F2:F4"/>
    <mergeCell ref="D2:D4"/>
    <mergeCell ref="G2:G4"/>
    <mergeCell ref="W2:W4"/>
    <mergeCell ref="N2:N4"/>
    <mergeCell ref="O2:O4"/>
    <mergeCell ref="S2:S4"/>
    <mergeCell ref="V2:V4"/>
    <mergeCell ref="T2:T4"/>
    <mergeCell ref="U2:U4"/>
    <mergeCell ref="P2:P4"/>
    <mergeCell ref="Q2:Q4"/>
    <mergeCell ref="R2:R4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Foglio7"/>
  <dimension ref="A1:BB122"/>
  <sheetViews>
    <sheetView zoomScaleNormal="100" workbookViewId="0">
      <selection activeCell="H12" sqref="H12"/>
    </sheetView>
  </sheetViews>
  <sheetFormatPr defaultColWidth="9.1796875" defaultRowHeight="10" x14ac:dyDescent="0.2"/>
  <cols>
    <col min="1" max="1" width="1.81640625" style="30" customWidth="1"/>
    <col min="2" max="2" width="10.54296875" style="30" customWidth="1"/>
    <col min="3" max="3" width="16.7265625" style="30" customWidth="1"/>
    <col min="4" max="4" width="10.453125" style="30" bestFit="1" customWidth="1"/>
    <col min="5" max="5" width="10.1796875" style="30" bestFit="1" customWidth="1"/>
    <col min="6" max="6" width="19.81640625" style="30" customWidth="1"/>
    <col min="7" max="8" width="16.26953125" style="30" customWidth="1"/>
    <col min="9" max="9" width="20.26953125" style="30" bestFit="1" customWidth="1"/>
    <col min="10" max="10" width="18.7265625" style="30" customWidth="1"/>
    <col min="11" max="11" width="10.26953125" style="30" bestFit="1" customWidth="1"/>
    <col min="12" max="12" width="13.54296875" style="30" bestFit="1" customWidth="1"/>
    <col min="13" max="15" width="11.1796875" style="30" customWidth="1"/>
    <col min="16" max="16" width="16.1796875" style="30" customWidth="1"/>
    <col min="17" max="17" width="11.7265625" style="30" customWidth="1"/>
    <col min="18" max="18" width="12.453125" style="30" customWidth="1"/>
    <col min="19" max="19" width="10.81640625" style="30" customWidth="1"/>
    <col min="20" max="20" width="11.7265625" style="30" customWidth="1"/>
    <col min="21" max="21" width="11.453125" style="30" customWidth="1"/>
    <col min="22" max="22" width="12.7265625" style="30" customWidth="1"/>
    <col min="23" max="16384" width="9.1796875" style="30"/>
  </cols>
  <sheetData>
    <row r="1" spans="1:54" s="51" customFormat="1" ht="25.5" customHeight="1" thickBot="1" x14ac:dyDescent="0.4">
      <c r="A1" s="45"/>
      <c r="B1" s="46" t="s">
        <v>158</v>
      </c>
      <c r="C1" s="47"/>
      <c r="D1" s="47"/>
      <c r="E1" s="828"/>
      <c r="F1" s="829"/>
      <c r="G1" s="47"/>
      <c r="H1" s="47"/>
      <c r="I1" s="47"/>
      <c r="J1" s="201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9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  <c r="AR1" s="50"/>
      <c r="AS1" s="50"/>
      <c r="AT1" s="50"/>
      <c r="AU1" s="50"/>
      <c r="AV1" s="50"/>
      <c r="AW1" s="50"/>
      <c r="AX1" s="50"/>
      <c r="AY1" s="50"/>
      <c r="AZ1" s="50"/>
      <c r="BA1" s="45"/>
    </row>
    <row r="2" spans="1:54" ht="26.15" customHeight="1" x14ac:dyDescent="0.2">
      <c r="A2" s="11"/>
      <c r="B2" s="830" t="s">
        <v>301</v>
      </c>
      <c r="C2" s="830" t="s">
        <v>0</v>
      </c>
      <c r="D2" s="833" t="s">
        <v>51</v>
      </c>
      <c r="E2" s="836" t="s">
        <v>159</v>
      </c>
      <c r="F2" s="839" t="s">
        <v>346</v>
      </c>
      <c r="G2" s="851" t="s">
        <v>47</v>
      </c>
      <c r="H2" s="839" t="s">
        <v>510</v>
      </c>
      <c r="I2" s="854" t="s">
        <v>347</v>
      </c>
      <c r="J2" s="857" t="s">
        <v>13</v>
      </c>
      <c r="K2" s="857" t="s">
        <v>7</v>
      </c>
      <c r="L2" s="857" t="s">
        <v>14</v>
      </c>
      <c r="M2" s="857" t="s">
        <v>969</v>
      </c>
      <c r="N2" s="845" t="s">
        <v>244</v>
      </c>
      <c r="O2" s="845" t="s">
        <v>245</v>
      </c>
      <c r="P2" s="845" t="s">
        <v>246</v>
      </c>
      <c r="Q2" s="848" t="s">
        <v>268</v>
      </c>
      <c r="R2" s="869" t="s">
        <v>55</v>
      </c>
      <c r="S2" s="857" t="s">
        <v>56</v>
      </c>
      <c r="T2" s="857" t="s">
        <v>57</v>
      </c>
      <c r="U2" s="857" t="s">
        <v>9</v>
      </c>
      <c r="V2" s="863" t="s">
        <v>10</v>
      </c>
      <c r="W2" s="12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1"/>
    </row>
    <row r="3" spans="1:54" ht="15" customHeight="1" x14ac:dyDescent="0.2">
      <c r="A3" s="11"/>
      <c r="B3" s="831"/>
      <c r="C3" s="831"/>
      <c r="D3" s="834"/>
      <c r="E3" s="837"/>
      <c r="F3" s="840"/>
      <c r="G3" s="852"/>
      <c r="H3" s="840"/>
      <c r="I3" s="855"/>
      <c r="J3" s="858"/>
      <c r="K3" s="858"/>
      <c r="L3" s="858"/>
      <c r="M3" s="858"/>
      <c r="N3" s="846"/>
      <c r="O3" s="846"/>
      <c r="P3" s="846"/>
      <c r="Q3" s="849"/>
      <c r="R3" s="870"/>
      <c r="S3" s="858"/>
      <c r="T3" s="858"/>
      <c r="U3" s="858"/>
      <c r="V3" s="864"/>
      <c r="W3" s="12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1"/>
    </row>
    <row r="4" spans="1:54" ht="25" customHeight="1" thickBot="1" x14ac:dyDescent="0.25">
      <c r="A4" s="11"/>
      <c r="B4" s="832"/>
      <c r="C4" s="832"/>
      <c r="D4" s="835"/>
      <c r="E4" s="838"/>
      <c r="F4" s="841"/>
      <c r="G4" s="853"/>
      <c r="H4" s="841"/>
      <c r="I4" s="856"/>
      <c r="J4" s="859"/>
      <c r="K4" s="859"/>
      <c r="L4" s="859"/>
      <c r="M4" s="859"/>
      <c r="N4" s="847"/>
      <c r="O4" s="847"/>
      <c r="P4" s="847"/>
      <c r="Q4" s="850"/>
      <c r="R4" s="871"/>
      <c r="S4" s="859"/>
      <c r="T4" s="859"/>
      <c r="U4" s="859"/>
      <c r="V4" s="865"/>
      <c r="W4" s="12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1"/>
    </row>
    <row r="5" spans="1:54" ht="10.5" x14ac:dyDescent="0.2">
      <c r="A5" s="11"/>
      <c r="B5" s="202" t="s">
        <v>348</v>
      </c>
      <c r="C5" s="203" t="s">
        <v>343</v>
      </c>
      <c r="D5" s="204" t="s">
        <v>53</v>
      </c>
      <c r="E5" s="205"/>
      <c r="F5" s="206">
        <v>24.202999999999999</v>
      </c>
      <c r="G5" s="842"/>
      <c r="H5" s="860" t="s">
        <v>989</v>
      </c>
      <c r="I5" s="207">
        <f>ROUND(F5*(1-$G$5),3)</f>
        <v>24.202999999999999</v>
      </c>
      <c r="J5" s="208">
        <f>I5*E5</f>
        <v>0</v>
      </c>
      <c r="K5" s="208">
        <f>J5*12</f>
        <v>0</v>
      </c>
      <c r="L5" s="209">
        <f>K5*3.5</f>
        <v>0</v>
      </c>
      <c r="M5" s="210">
        <f>F5*E5*3.5*12</f>
        <v>0</v>
      </c>
      <c r="N5" s="211"/>
      <c r="O5" s="212"/>
      <c r="P5" s="212"/>
      <c r="Q5" s="213"/>
      <c r="R5" s="214">
        <f>E5</f>
        <v>0</v>
      </c>
      <c r="S5" s="215">
        <f>R5*12</f>
        <v>0</v>
      </c>
      <c r="T5" s="215">
        <f>S5*3.5</f>
        <v>0</v>
      </c>
      <c r="U5" s="216">
        <f>Q5*S5</f>
        <v>0</v>
      </c>
      <c r="V5" s="217">
        <f>U5*3.5</f>
        <v>0</v>
      </c>
      <c r="W5" s="12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1"/>
    </row>
    <row r="6" spans="1:54" ht="10.5" x14ac:dyDescent="0.2">
      <c r="A6" s="11"/>
      <c r="B6" s="218" t="s">
        <v>349</v>
      </c>
      <c r="C6" s="219" t="s">
        <v>344</v>
      </c>
      <c r="D6" s="220" t="s">
        <v>53</v>
      </c>
      <c r="E6" s="221"/>
      <c r="F6" s="222">
        <v>25.254999999999999</v>
      </c>
      <c r="G6" s="843"/>
      <c r="H6" s="861"/>
      <c r="I6" s="223">
        <f t="shared" ref="I6:I7" si="0">ROUND(F6*(1-$G$5),3)</f>
        <v>25.254999999999999</v>
      </c>
      <c r="J6" s="224">
        <f>I6*E6</f>
        <v>0</v>
      </c>
      <c r="K6" s="224">
        <f t="shared" ref="K6:K7" si="1">J6*12</f>
        <v>0</v>
      </c>
      <c r="L6" s="225">
        <f t="shared" ref="L6:L7" si="2">K6*3.5</f>
        <v>0</v>
      </c>
      <c r="M6" s="226">
        <f t="shared" ref="M6:M7" si="3">F6*E6*3.5*12</f>
        <v>0</v>
      </c>
      <c r="N6" s="227"/>
      <c r="O6" s="228"/>
      <c r="P6" s="228"/>
      <c r="Q6" s="229"/>
      <c r="R6" s="230">
        <f>E6</f>
        <v>0</v>
      </c>
      <c r="S6" s="231">
        <f t="shared" ref="S6:S7" si="4">R6*12</f>
        <v>0</v>
      </c>
      <c r="T6" s="231">
        <f t="shared" ref="T6:T7" si="5">S6*3.5</f>
        <v>0</v>
      </c>
      <c r="U6" s="232">
        <f t="shared" ref="U6:U7" si="6">Q6*S6</f>
        <v>0</v>
      </c>
      <c r="V6" s="233">
        <f t="shared" ref="V6:V7" si="7">U6*3.5</f>
        <v>0</v>
      </c>
      <c r="W6" s="12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1"/>
    </row>
    <row r="7" spans="1:54" ht="11" thickBot="1" x14ac:dyDescent="0.25">
      <c r="A7" s="11"/>
      <c r="B7" s="234" t="s">
        <v>350</v>
      </c>
      <c r="C7" s="235" t="s">
        <v>345</v>
      </c>
      <c r="D7" s="236" t="s">
        <v>53</v>
      </c>
      <c r="E7" s="237"/>
      <c r="F7" s="238">
        <v>28.010999999999999</v>
      </c>
      <c r="G7" s="844"/>
      <c r="H7" s="862"/>
      <c r="I7" s="239">
        <f t="shared" si="0"/>
        <v>28.010999999999999</v>
      </c>
      <c r="J7" s="240">
        <f>I7*E7</f>
        <v>0</v>
      </c>
      <c r="K7" s="240">
        <f t="shared" si="1"/>
        <v>0</v>
      </c>
      <c r="L7" s="241">
        <f t="shared" si="2"/>
        <v>0</v>
      </c>
      <c r="M7" s="242">
        <f t="shared" si="3"/>
        <v>0</v>
      </c>
      <c r="N7" s="243"/>
      <c r="O7" s="244"/>
      <c r="P7" s="244"/>
      <c r="Q7" s="245"/>
      <c r="R7" s="246">
        <f>E7</f>
        <v>0</v>
      </c>
      <c r="S7" s="247">
        <f t="shared" si="4"/>
        <v>0</v>
      </c>
      <c r="T7" s="247">
        <f t="shared" si="5"/>
        <v>0</v>
      </c>
      <c r="U7" s="248">
        <f t="shared" si="6"/>
        <v>0</v>
      </c>
      <c r="V7" s="249">
        <f t="shared" si="7"/>
        <v>0</v>
      </c>
      <c r="W7" s="12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1"/>
    </row>
    <row r="8" spans="1:54" ht="30" customHeight="1" thickBot="1" x14ac:dyDescent="0.25">
      <c r="A8" s="11"/>
      <c r="B8" s="250"/>
      <c r="C8" s="250"/>
      <c r="D8" s="250"/>
      <c r="E8" s="250"/>
      <c r="F8" s="251"/>
      <c r="G8" s="250"/>
      <c r="H8" s="250"/>
      <c r="I8" s="252"/>
      <c r="J8" s="149">
        <f>SUM(J5:J7)</f>
        <v>0</v>
      </c>
      <c r="K8" s="266">
        <f>SUM(K5:K7)</f>
        <v>0</v>
      </c>
      <c r="L8" s="150">
        <f>SUM(L5:L7)</f>
        <v>0</v>
      </c>
      <c r="M8" s="151">
        <f>SUM(M5:M7)</f>
        <v>0</v>
      </c>
      <c r="N8" s="253"/>
      <c r="O8" s="148"/>
      <c r="P8" s="148"/>
      <c r="Q8" s="254"/>
      <c r="R8" s="261">
        <f>SUM(R5:R7)</f>
        <v>0</v>
      </c>
      <c r="S8" s="262">
        <f>SUM(S5:S7)</f>
        <v>0</v>
      </c>
      <c r="T8" s="262">
        <f>SUM(T5:T7)</f>
        <v>0</v>
      </c>
      <c r="U8" s="263">
        <f>SUM(U5:U7)</f>
        <v>0</v>
      </c>
      <c r="V8" s="264">
        <f>SUM(V5:V7)</f>
        <v>0</v>
      </c>
      <c r="W8" s="12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1"/>
    </row>
    <row r="9" spans="1:54" ht="25.5" customHeight="1" thickBot="1" x14ac:dyDescent="0.25">
      <c r="A9" s="11"/>
      <c r="B9" s="250"/>
      <c r="C9" s="250"/>
      <c r="D9" s="250"/>
      <c r="E9" s="250"/>
      <c r="F9" s="250"/>
      <c r="G9" s="250"/>
      <c r="H9" s="250"/>
      <c r="I9" s="12"/>
      <c r="J9" s="22"/>
      <c r="K9" s="22"/>
      <c r="L9" s="22"/>
      <c r="M9" s="10"/>
      <c r="N9" s="10"/>
      <c r="O9" s="10"/>
      <c r="P9" s="10"/>
      <c r="Q9" s="254"/>
      <c r="R9" s="866" t="s">
        <v>86</v>
      </c>
      <c r="S9" s="867"/>
      <c r="T9" s="867"/>
      <c r="U9" s="868"/>
      <c r="V9" s="265">
        <f>IFERROR(V8/L8,0)</f>
        <v>0</v>
      </c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1"/>
    </row>
    <row r="10" spans="1:54" ht="10.5" thickBot="1" x14ac:dyDescent="0.25">
      <c r="A10" s="11"/>
      <c r="B10" s="250"/>
      <c r="C10" s="250"/>
      <c r="D10" s="250"/>
      <c r="E10" s="250"/>
      <c r="F10" s="250"/>
      <c r="G10" s="250"/>
      <c r="H10" s="250"/>
      <c r="I10" s="250"/>
      <c r="J10" s="12"/>
      <c r="K10" s="10"/>
      <c r="L10" s="10"/>
      <c r="M10" s="10"/>
      <c r="N10" s="10"/>
      <c r="O10" s="10"/>
      <c r="P10" s="10"/>
      <c r="Q10" s="254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1"/>
    </row>
    <row r="11" spans="1:54" ht="10.5" thickBot="1" x14ac:dyDescent="0.25">
      <c r="A11" s="11"/>
      <c r="B11" s="250"/>
      <c r="C11" s="250"/>
      <c r="D11" s="250"/>
      <c r="E11" s="250"/>
      <c r="F11" s="250"/>
      <c r="G11" s="250"/>
      <c r="H11" s="250"/>
      <c r="I11" s="250"/>
      <c r="J11" s="12"/>
      <c r="K11" s="10"/>
      <c r="L11" s="10"/>
      <c r="M11" s="10"/>
      <c r="N11" s="10"/>
      <c r="O11" s="10"/>
      <c r="P11" s="10"/>
      <c r="Q11" s="254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1"/>
    </row>
    <row r="12" spans="1:54" ht="10.5" thickBot="1" x14ac:dyDescent="0.25">
      <c r="A12" s="11"/>
      <c r="B12" s="250"/>
      <c r="C12" s="250"/>
      <c r="D12" s="250"/>
      <c r="E12" s="250"/>
      <c r="F12" s="250"/>
      <c r="G12" s="250"/>
      <c r="H12" s="250"/>
      <c r="I12" s="250"/>
      <c r="J12" s="12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1"/>
    </row>
    <row r="13" spans="1:54" ht="10.5" thickBot="1" x14ac:dyDescent="0.25">
      <c r="A13" s="11"/>
      <c r="B13" s="250"/>
      <c r="C13" s="250"/>
      <c r="D13" s="250"/>
      <c r="E13" s="250"/>
      <c r="F13" s="250"/>
      <c r="G13" s="250"/>
      <c r="H13" s="250"/>
      <c r="I13" s="250"/>
      <c r="J13" s="12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1"/>
    </row>
    <row r="14" spans="1:54" ht="10.5" thickBot="1" x14ac:dyDescent="0.25">
      <c r="A14" s="11"/>
      <c r="B14" s="250"/>
      <c r="C14" s="250"/>
      <c r="D14" s="250"/>
      <c r="E14" s="250"/>
      <c r="F14" s="250"/>
      <c r="G14" s="250"/>
      <c r="H14" s="250"/>
      <c r="I14" s="250"/>
      <c r="J14" s="12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1"/>
    </row>
    <row r="15" spans="1:54" ht="10.5" thickBot="1" x14ac:dyDescent="0.25">
      <c r="A15" s="11"/>
      <c r="B15" s="250"/>
      <c r="C15" s="250"/>
      <c r="D15" s="250"/>
      <c r="E15" s="250"/>
      <c r="F15" s="250"/>
      <c r="G15" s="250"/>
      <c r="H15" s="250"/>
      <c r="I15" s="250"/>
      <c r="J15" s="12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1"/>
    </row>
    <row r="16" spans="1:54" ht="10.5" thickBot="1" x14ac:dyDescent="0.25">
      <c r="A16" s="11"/>
      <c r="B16" s="250"/>
      <c r="C16" s="250"/>
      <c r="D16" s="250"/>
      <c r="E16" s="250"/>
      <c r="F16" s="250"/>
      <c r="G16" s="250"/>
      <c r="H16" s="250"/>
      <c r="I16" s="250"/>
      <c r="J16" s="12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1"/>
    </row>
    <row r="17" spans="1:53" ht="10.5" thickBot="1" x14ac:dyDescent="0.25">
      <c r="A17" s="11"/>
      <c r="B17" s="250"/>
      <c r="C17" s="250"/>
      <c r="D17" s="250"/>
      <c r="E17" s="250"/>
      <c r="F17" s="250"/>
      <c r="G17" s="250"/>
      <c r="H17" s="250"/>
      <c r="I17" s="250"/>
      <c r="J17" s="12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1"/>
    </row>
    <row r="18" spans="1:53" ht="10.5" thickBot="1" x14ac:dyDescent="0.25">
      <c r="A18" s="11"/>
      <c r="B18" s="250"/>
      <c r="C18" s="250"/>
      <c r="D18" s="250"/>
      <c r="E18" s="250"/>
      <c r="F18" s="250"/>
      <c r="G18" s="250"/>
      <c r="H18" s="250"/>
      <c r="I18" s="250"/>
      <c r="J18" s="12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1"/>
    </row>
    <row r="19" spans="1:53" ht="10.5" thickBot="1" x14ac:dyDescent="0.25">
      <c r="A19" s="11"/>
      <c r="B19" s="250"/>
      <c r="C19" s="250"/>
      <c r="D19" s="250"/>
      <c r="E19" s="250"/>
      <c r="F19" s="250"/>
      <c r="G19" s="250"/>
      <c r="H19" s="250"/>
      <c r="I19" s="250"/>
      <c r="J19" s="12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1"/>
    </row>
    <row r="20" spans="1:53" ht="10.5" thickBot="1" x14ac:dyDescent="0.25">
      <c r="A20" s="11"/>
      <c r="B20" s="250"/>
      <c r="C20" s="250"/>
      <c r="D20" s="250"/>
      <c r="E20" s="250"/>
      <c r="F20" s="250"/>
      <c r="G20" s="250"/>
      <c r="H20" s="250"/>
      <c r="I20" s="250"/>
      <c r="J20" s="12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1"/>
    </row>
    <row r="21" spans="1:53" ht="10.5" thickBot="1" x14ac:dyDescent="0.25">
      <c r="A21" s="11"/>
      <c r="B21" s="250"/>
      <c r="C21" s="250"/>
      <c r="D21" s="250"/>
      <c r="E21" s="250"/>
      <c r="F21" s="250"/>
      <c r="G21" s="250"/>
      <c r="H21" s="250"/>
      <c r="I21" s="250"/>
      <c r="J21" s="12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1"/>
    </row>
    <row r="22" spans="1:53" ht="10.5" thickBot="1" x14ac:dyDescent="0.25">
      <c r="A22" s="11"/>
      <c r="B22" s="250"/>
      <c r="C22" s="250"/>
      <c r="D22" s="250"/>
      <c r="E22" s="250"/>
      <c r="F22" s="250"/>
      <c r="G22" s="250"/>
      <c r="H22" s="250"/>
      <c r="I22" s="250"/>
      <c r="J22" s="12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1"/>
    </row>
    <row r="23" spans="1:53" ht="10.5" thickBot="1" x14ac:dyDescent="0.25">
      <c r="A23" s="11"/>
      <c r="B23" s="250"/>
      <c r="C23" s="250"/>
      <c r="D23" s="250"/>
      <c r="E23" s="250"/>
      <c r="F23" s="250"/>
      <c r="G23" s="250"/>
      <c r="H23" s="250"/>
      <c r="I23" s="250"/>
      <c r="J23" s="12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1"/>
    </row>
    <row r="24" spans="1:53" ht="10.5" thickBot="1" x14ac:dyDescent="0.25">
      <c r="A24" s="11"/>
      <c r="B24" s="250"/>
      <c r="C24" s="250"/>
      <c r="D24" s="250"/>
      <c r="E24" s="250"/>
      <c r="F24" s="250"/>
      <c r="G24" s="250"/>
      <c r="H24" s="250"/>
      <c r="I24" s="250"/>
      <c r="J24" s="12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1"/>
    </row>
    <row r="25" spans="1:53" ht="10.5" thickBot="1" x14ac:dyDescent="0.25">
      <c r="A25" s="11"/>
      <c r="B25" s="250"/>
      <c r="C25" s="250"/>
      <c r="D25" s="250"/>
      <c r="E25" s="250"/>
      <c r="F25" s="250"/>
      <c r="G25" s="250"/>
      <c r="H25" s="250"/>
      <c r="I25" s="250"/>
      <c r="J25" s="12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1"/>
    </row>
    <row r="26" spans="1:53" ht="10.5" thickBot="1" x14ac:dyDescent="0.25">
      <c r="A26" s="11"/>
      <c r="B26" s="250"/>
      <c r="C26" s="250"/>
      <c r="D26" s="250"/>
      <c r="E26" s="250"/>
      <c r="F26" s="250"/>
      <c r="G26" s="250"/>
      <c r="H26" s="250"/>
      <c r="I26" s="250"/>
      <c r="J26" s="12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1"/>
    </row>
    <row r="27" spans="1:53" ht="10.5" thickBot="1" x14ac:dyDescent="0.25">
      <c r="A27" s="11"/>
      <c r="B27" s="250"/>
      <c r="C27" s="250"/>
      <c r="D27" s="250"/>
      <c r="E27" s="250"/>
      <c r="F27" s="250"/>
      <c r="G27" s="250"/>
      <c r="H27" s="250"/>
      <c r="I27" s="250"/>
      <c r="J27" s="12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1"/>
    </row>
    <row r="28" spans="1:53" ht="10.5" thickBot="1" x14ac:dyDescent="0.25">
      <c r="A28" s="11"/>
      <c r="B28" s="250"/>
      <c r="C28" s="250"/>
      <c r="D28" s="250"/>
      <c r="E28" s="250"/>
      <c r="F28" s="250"/>
      <c r="G28" s="250"/>
      <c r="H28" s="250"/>
      <c r="I28" s="250"/>
      <c r="J28" s="12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1"/>
    </row>
    <row r="29" spans="1:53" ht="10.5" thickBot="1" x14ac:dyDescent="0.25">
      <c r="A29" s="11"/>
      <c r="B29" s="250"/>
      <c r="C29" s="250"/>
      <c r="D29" s="250"/>
      <c r="E29" s="250"/>
      <c r="F29" s="250"/>
      <c r="G29" s="250"/>
      <c r="H29" s="250"/>
      <c r="I29" s="250"/>
      <c r="J29" s="12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1"/>
    </row>
    <row r="30" spans="1:53" ht="10.5" thickBot="1" x14ac:dyDescent="0.25">
      <c r="A30" s="11"/>
      <c r="B30" s="250"/>
      <c r="C30" s="250"/>
      <c r="D30" s="250"/>
      <c r="E30" s="250"/>
      <c r="F30" s="250"/>
      <c r="G30" s="250"/>
      <c r="H30" s="250"/>
      <c r="I30" s="250"/>
      <c r="J30" s="12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1"/>
    </row>
    <row r="31" spans="1:53" ht="10.5" thickBot="1" x14ac:dyDescent="0.25">
      <c r="A31" s="11"/>
      <c r="B31" s="250"/>
      <c r="C31" s="250"/>
      <c r="D31" s="250"/>
      <c r="E31" s="250"/>
      <c r="F31" s="250"/>
      <c r="G31" s="250"/>
      <c r="H31" s="250"/>
      <c r="I31" s="250"/>
      <c r="J31" s="12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1"/>
    </row>
    <row r="32" spans="1:53" ht="10.5" thickBot="1" x14ac:dyDescent="0.25">
      <c r="A32" s="11"/>
      <c r="B32" s="250"/>
      <c r="C32" s="250"/>
      <c r="D32" s="250"/>
      <c r="E32" s="250"/>
      <c r="F32" s="250"/>
      <c r="G32" s="250"/>
      <c r="H32" s="250"/>
      <c r="I32" s="250"/>
      <c r="J32" s="12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1"/>
    </row>
    <row r="33" spans="1:53" ht="10.5" thickBot="1" x14ac:dyDescent="0.25">
      <c r="A33" s="11"/>
      <c r="B33" s="250"/>
      <c r="C33" s="250"/>
      <c r="D33" s="250"/>
      <c r="E33" s="250"/>
      <c r="F33" s="250"/>
      <c r="G33" s="250"/>
      <c r="H33" s="250"/>
      <c r="I33" s="250"/>
      <c r="J33" s="12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1"/>
    </row>
    <row r="34" spans="1:53" ht="10.5" thickBot="1" x14ac:dyDescent="0.25">
      <c r="A34" s="11"/>
      <c r="B34" s="250"/>
      <c r="C34" s="250"/>
      <c r="D34" s="250"/>
      <c r="E34" s="250"/>
      <c r="F34" s="250"/>
      <c r="G34" s="250"/>
      <c r="H34" s="250"/>
      <c r="I34" s="250"/>
      <c r="J34" s="12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1"/>
    </row>
    <row r="35" spans="1:53" ht="10.5" thickBot="1" x14ac:dyDescent="0.25">
      <c r="A35" s="11"/>
      <c r="B35" s="250"/>
      <c r="C35" s="250"/>
      <c r="D35" s="250"/>
      <c r="E35" s="250"/>
      <c r="F35" s="250"/>
      <c r="G35" s="250"/>
      <c r="H35" s="250"/>
      <c r="I35" s="250"/>
      <c r="J35" s="12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1"/>
    </row>
    <row r="36" spans="1:53" ht="10.5" thickBot="1" x14ac:dyDescent="0.25">
      <c r="A36" s="11"/>
      <c r="B36" s="250"/>
      <c r="C36" s="250"/>
      <c r="D36" s="250"/>
      <c r="E36" s="250"/>
      <c r="F36" s="250"/>
      <c r="G36" s="250"/>
      <c r="H36" s="250"/>
      <c r="I36" s="250"/>
      <c r="J36" s="12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1"/>
    </row>
    <row r="37" spans="1:53" ht="10.5" thickBot="1" x14ac:dyDescent="0.25">
      <c r="A37" s="11"/>
      <c r="B37" s="250"/>
      <c r="C37" s="250"/>
      <c r="D37" s="250"/>
      <c r="E37" s="250"/>
      <c r="F37" s="250"/>
      <c r="G37" s="250"/>
      <c r="H37" s="250"/>
      <c r="I37" s="250"/>
      <c r="J37" s="12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1"/>
    </row>
    <row r="38" spans="1:53" ht="10.5" thickBot="1" x14ac:dyDescent="0.25">
      <c r="A38" s="11"/>
      <c r="B38" s="250"/>
      <c r="C38" s="250"/>
      <c r="D38" s="250"/>
      <c r="E38" s="250"/>
      <c r="F38" s="250"/>
      <c r="G38" s="250"/>
      <c r="H38" s="250"/>
      <c r="I38" s="250"/>
      <c r="J38" s="12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1"/>
    </row>
    <row r="39" spans="1:53" ht="10.5" thickBot="1" x14ac:dyDescent="0.25">
      <c r="A39" s="11"/>
      <c r="B39" s="250"/>
      <c r="C39" s="250"/>
      <c r="D39" s="250"/>
      <c r="E39" s="250"/>
      <c r="F39" s="250"/>
      <c r="G39" s="250"/>
      <c r="H39" s="250"/>
      <c r="I39" s="250"/>
      <c r="J39" s="12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1"/>
    </row>
    <row r="40" spans="1:53" ht="10.5" thickBot="1" x14ac:dyDescent="0.25">
      <c r="A40" s="11"/>
      <c r="B40" s="250"/>
      <c r="C40" s="250"/>
      <c r="D40" s="250"/>
      <c r="E40" s="250"/>
      <c r="F40" s="250"/>
      <c r="G40" s="250"/>
      <c r="H40" s="250"/>
      <c r="I40" s="250"/>
      <c r="J40" s="12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1"/>
    </row>
    <row r="41" spans="1:53" ht="10.5" thickBot="1" x14ac:dyDescent="0.25">
      <c r="A41" s="11"/>
      <c r="B41" s="250"/>
      <c r="C41" s="250"/>
      <c r="D41" s="250"/>
      <c r="E41" s="250"/>
      <c r="F41" s="250"/>
      <c r="G41" s="250"/>
      <c r="H41" s="250"/>
      <c r="I41" s="250"/>
      <c r="J41" s="12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1"/>
    </row>
    <row r="42" spans="1:53" ht="10.5" thickBot="1" x14ac:dyDescent="0.25">
      <c r="A42" s="11"/>
      <c r="B42" s="250"/>
      <c r="C42" s="250"/>
      <c r="D42" s="250"/>
      <c r="E42" s="250"/>
      <c r="F42" s="250"/>
      <c r="G42" s="250"/>
      <c r="H42" s="250"/>
      <c r="I42" s="250"/>
      <c r="J42" s="12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1"/>
    </row>
    <row r="43" spans="1:53" ht="10.5" thickBot="1" x14ac:dyDescent="0.25">
      <c r="A43" s="11"/>
      <c r="B43" s="250"/>
      <c r="C43" s="250"/>
      <c r="D43" s="250"/>
      <c r="E43" s="250"/>
      <c r="F43" s="250"/>
      <c r="G43" s="250"/>
      <c r="H43" s="250"/>
      <c r="I43" s="250"/>
      <c r="J43" s="12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1"/>
    </row>
    <row r="44" spans="1:53" ht="10.5" thickBot="1" x14ac:dyDescent="0.25">
      <c r="A44" s="11"/>
      <c r="B44" s="250"/>
      <c r="C44" s="250"/>
      <c r="D44" s="250"/>
      <c r="E44" s="250"/>
      <c r="F44" s="250"/>
      <c r="G44" s="250"/>
      <c r="H44" s="250"/>
      <c r="I44" s="250"/>
      <c r="J44" s="12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1"/>
    </row>
    <row r="45" spans="1:53" ht="10.5" thickBot="1" x14ac:dyDescent="0.25">
      <c r="A45" s="11"/>
      <c r="B45" s="250"/>
      <c r="C45" s="250"/>
      <c r="D45" s="250"/>
      <c r="E45" s="250"/>
      <c r="F45" s="250"/>
      <c r="G45" s="250"/>
      <c r="H45" s="250"/>
      <c r="I45" s="250"/>
      <c r="J45" s="12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1"/>
    </row>
    <row r="46" spans="1:53" ht="10.5" thickBot="1" x14ac:dyDescent="0.25">
      <c r="A46" s="11"/>
      <c r="B46" s="250"/>
      <c r="C46" s="250"/>
      <c r="D46" s="250"/>
      <c r="E46" s="250"/>
      <c r="F46" s="250"/>
      <c r="G46" s="250"/>
      <c r="H46" s="250"/>
      <c r="I46" s="250"/>
      <c r="J46" s="12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1"/>
    </row>
    <row r="47" spans="1:53" ht="10.5" thickBot="1" x14ac:dyDescent="0.25">
      <c r="A47" s="11"/>
      <c r="B47" s="250"/>
      <c r="C47" s="250"/>
      <c r="D47" s="250"/>
      <c r="E47" s="250"/>
      <c r="F47" s="250"/>
      <c r="G47" s="250"/>
      <c r="H47" s="250"/>
      <c r="I47" s="250"/>
      <c r="J47" s="12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1"/>
    </row>
    <row r="48" spans="1:53" ht="10.5" thickBot="1" x14ac:dyDescent="0.25">
      <c r="A48" s="11"/>
      <c r="B48" s="250"/>
      <c r="C48" s="250"/>
      <c r="D48" s="250"/>
      <c r="E48" s="250"/>
      <c r="F48" s="250"/>
      <c r="G48" s="250"/>
      <c r="H48" s="250"/>
      <c r="I48" s="250"/>
      <c r="J48" s="12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1"/>
    </row>
    <row r="49" spans="1:53" ht="10.5" thickBot="1" x14ac:dyDescent="0.25">
      <c r="A49" s="11"/>
      <c r="B49" s="250"/>
      <c r="C49" s="250"/>
      <c r="D49" s="250"/>
      <c r="E49" s="250"/>
      <c r="F49" s="250"/>
      <c r="G49" s="250"/>
      <c r="H49" s="250"/>
      <c r="I49" s="250"/>
      <c r="J49" s="12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1"/>
    </row>
    <row r="50" spans="1:53" ht="10.5" thickBot="1" x14ac:dyDescent="0.25">
      <c r="A50" s="11"/>
      <c r="B50" s="250"/>
      <c r="C50" s="250"/>
      <c r="D50" s="250"/>
      <c r="E50" s="250"/>
      <c r="F50" s="250"/>
      <c r="G50" s="250"/>
      <c r="H50" s="250"/>
      <c r="I50" s="250"/>
      <c r="J50" s="12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1"/>
    </row>
    <row r="51" spans="1:53" ht="10.5" thickBot="1" x14ac:dyDescent="0.25">
      <c r="A51" s="11"/>
      <c r="B51" s="250"/>
      <c r="C51" s="250"/>
      <c r="D51" s="250"/>
      <c r="E51" s="250"/>
      <c r="F51" s="250"/>
      <c r="G51" s="250"/>
      <c r="H51" s="250"/>
      <c r="I51" s="250"/>
      <c r="J51" s="12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1"/>
    </row>
    <row r="52" spans="1:53" ht="10.5" thickBot="1" x14ac:dyDescent="0.25">
      <c r="A52" s="11"/>
      <c r="B52" s="250"/>
      <c r="C52" s="250"/>
      <c r="D52" s="250"/>
      <c r="E52" s="250"/>
      <c r="F52" s="250"/>
      <c r="G52" s="250"/>
      <c r="H52" s="250"/>
      <c r="I52" s="250"/>
      <c r="J52" s="12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1"/>
    </row>
    <row r="53" spans="1:53" ht="10.5" thickBot="1" x14ac:dyDescent="0.25">
      <c r="A53" s="11"/>
      <c r="B53" s="250"/>
      <c r="C53" s="250"/>
      <c r="D53" s="250"/>
      <c r="E53" s="250"/>
      <c r="F53" s="250"/>
      <c r="G53" s="250"/>
      <c r="H53" s="250"/>
      <c r="I53" s="250"/>
      <c r="J53" s="12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1"/>
    </row>
    <row r="54" spans="1:53" ht="10.5" thickBot="1" x14ac:dyDescent="0.25">
      <c r="A54" s="11"/>
      <c r="B54" s="250"/>
      <c r="C54" s="250"/>
      <c r="D54" s="250"/>
      <c r="E54" s="250"/>
      <c r="F54" s="250"/>
      <c r="G54" s="250"/>
      <c r="H54" s="250"/>
      <c r="I54" s="250"/>
      <c r="J54" s="12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1"/>
    </row>
    <row r="55" spans="1:53" ht="10.5" thickBot="1" x14ac:dyDescent="0.25">
      <c r="A55" s="11"/>
      <c r="B55" s="250"/>
      <c r="C55" s="250"/>
      <c r="D55" s="250"/>
      <c r="E55" s="250"/>
      <c r="F55" s="250"/>
      <c r="G55" s="250"/>
      <c r="H55" s="250"/>
      <c r="I55" s="250"/>
      <c r="J55" s="12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1"/>
    </row>
    <row r="56" spans="1:53" ht="10.5" thickBot="1" x14ac:dyDescent="0.25">
      <c r="A56" s="11"/>
      <c r="B56" s="250"/>
      <c r="C56" s="250"/>
      <c r="D56" s="250"/>
      <c r="E56" s="250"/>
      <c r="F56" s="250"/>
      <c r="G56" s="250"/>
      <c r="H56" s="250"/>
      <c r="I56" s="250"/>
      <c r="J56" s="12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1"/>
    </row>
    <row r="57" spans="1:53" ht="10.5" thickBot="1" x14ac:dyDescent="0.25">
      <c r="A57" s="11"/>
      <c r="B57" s="250"/>
      <c r="C57" s="250"/>
      <c r="D57" s="250"/>
      <c r="E57" s="250"/>
      <c r="F57" s="250"/>
      <c r="G57" s="250"/>
      <c r="H57" s="250"/>
      <c r="I57" s="250"/>
      <c r="J57" s="12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1"/>
    </row>
    <row r="58" spans="1:53" ht="10.5" thickBot="1" x14ac:dyDescent="0.25">
      <c r="A58" s="11"/>
      <c r="B58" s="250"/>
      <c r="C58" s="250"/>
      <c r="D58" s="250"/>
      <c r="E58" s="250"/>
      <c r="F58" s="250"/>
      <c r="G58" s="250"/>
      <c r="H58" s="250"/>
      <c r="I58" s="250"/>
      <c r="J58" s="12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1"/>
    </row>
    <row r="59" spans="1:53" ht="10.5" thickBot="1" x14ac:dyDescent="0.25">
      <c r="A59" s="11"/>
      <c r="B59" s="250"/>
      <c r="C59" s="250"/>
      <c r="D59" s="250"/>
      <c r="E59" s="250"/>
      <c r="F59" s="250"/>
      <c r="G59" s="250"/>
      <c r="H59" s="250"/>
      <c r="I59" s="250"/>
      <c r="J59" s="12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1"/>
    </row>
    <row r="60" spans="1:53" ht="10.5" thickBot="1" x14ac:dyDescent="0.25">
      <c r="A60" s="11"/>
      <c r="B60" s="250"/>
      <c r="C60" s="250"/>
      <c r="D60" s="250"/>
      <c r="E60" s="250"/>
      <c r="F60" s="250"/>
      <c r="G60" s="250"/>
      <c r="H60" s="250"/>
      <c r="I60" s="250"/>
      <c r="J60" s="12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1"/>
    </row>
    <row r="61" spans="1:53" ht="10.5" thickBot="1" x14ac:dyDescent="0.25">
      <c r="A61" s="11"/>
      <c r="B61" s="250"/>
      <c r="C61" s="250"/>
      <c r="D61" s="250"/>
      <c r="E61" s="250"/>
      <c r="F61" s="250"/>
      <c r="G61" s="250"/>
      <c r="H61" s="250"/>
      <c r="I61" s="250"/>
      <c r="J61" s="12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1"/>
    </row>
    <row r="62" spans="1:53" ht="10.5" thickBot="1" x14ac:dyDescent="0.25">
      <c r="A62" s="11"/>
      <c r="B62" s="250"/>
      <c r="C62" s="250"/>
      <c r="D62" s="250"/>
      <c r="E62" s="250"/>
      <c r="F62" s="250"/>
      <c r="G62" s="250"/>
      <c r="H62" s="250"/>
      <c r="I62" s="250"/>
      <c r="J62" s="12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1"/>
    </row>
    <row r="63" spans="1:53" ht="10.5" thickBot="1" x14ac:dyDescent="0.25">
      <c r="A63" s="11"/>
      <c r="B63" s="250"/>
      <c r="C63" s="250"/>
      <c r="D63" s="250"/>
      <c r="E63" s="250"/>
      <c r="F63" s="250"/>
      <c r="G63" s="250"/>
      <c r="H63" s="250"/>
      <c r="I63" s="250"/>
      <c r="J63" s="12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1"/>
    </row>
    <row r="64" spans="1:53" ht="10.5" thickBot="1" x14ac:dyDescent="0.25">
      <c r="A64" s="11"/>
      <c r="B64" s="250"/>
      <c r="C64" s="250"/>
      <c r="D64" s="250"/>
      <c r="E64" s="250"/>
      <c r="F64" s="250"/>
      <c r="G64" s="250"/>
      <c r="H64" s="250"/>
      <c r="I64" s="250"/>
      <c r="J64" s="12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1"/>
    </row>
    <row r="65" spans="1:53" ht="10.5" thickBot="1" x14ac:dyDescent="0.25">
      <c r="A65" s="11"/>
      <c r="B65" s="250"/>
      <c r="C65" s="250"/>
      <c r="D65" s="250"/>
      <c r="E65" s="250"/>
      <c r="F65" s="250"/>
      <c r="G65" s="250"/>
      <c r="H65" s="250"/>
      <c r="I65" s="250"/>
      <c r="J65" s="12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1"/>
    </row>
    <row r="66" spans="1:53" ht="10.5" thickBot="1" x14ac:dyDescent="0.25">
      <c r="A66" s="11"/>
      <c r="B66" s="250"/>
      <c r="C66" s="250"/>
      <c r="D66" s="250"/>
      <c r="E66" s="250"/>
      <c r="F66" s="250"/>
      <c r="G66" s="250"/>
      <c r="H66" s="250"/>
      <c r="I66" s="250"/>
      <c r="J66" s="12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1"/>
    </row>
    <row r="67" spans="1:53" ht="10.5" thickBot="1" x14ac:dyDescent="0.25">
      <c r="A67" s="11"/>
      <c r="B67" s="250"/>
      <c r="C67" s="250"/>
      <c r="D67" s="250"/>
      <c r="E67" s="250"/>
      <c r="F67" s="250"/>
      <c r="G67" s="250"/>
      <c r="H67" s="250"/>
      <c r="I67" s="250"/>
      <c r="J67" s="12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1"/>
    </row>
    <row r="68" spans="1:53" ht="10.5" thickBot="1" x14ac:dyDescent="0.25">
      <c r="A68" s="11"/>
      <c r="B68" s="250"/>
      <c r="C68" s="250"/>
      <c r="D68" s="250"/>
      <c r="E68" s="250"/>
      <c r="F68" s="250"/>
      <c r="G68" s="250"/>
      <c r="H68" s="250"/>
      <c r="I68" s="250"/>
      <c r="J68" s="12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1"/>
    </row>
    <row r="69" spans="1:53" ht="10.5" thickBot="1" x14ac:dyDescent="0.25">
      <c r="A69" s="11"/>
      <c r="B69" s="250"/>
      <c r="C69" s="250"/>
      <c r="D69" s="250"/>
      <c r="E69" s="250"/>
      <c r="F69" s="250"/>
      <c r="G69" s="250"/>
      <c r="H69" s="250"/>
      <c r="I69" s="250"/>
      <c r="J69" s="12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1"/>
    </row>
    <row r="70" spans="1:53" ht="10.5" thickBot="1" x14ac:dyDescent="0.25">
      <c r="A70" s="11"/>
      <c r="B70" s="250"/>
      <c r="C70" s="250"/>
      <c r="D70" s="250"/>
      <c r="E70" s="250"/>
      <c r="F70" s="250"/>
      <c r="G70" s="250"/>
      <c r="H70" s="250"/>
      <c r="I70" s="250"/>
      <c r="J70" s="12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1"/>
    </row>
    <row r="71" spans="1:53" ht="10.5" thickBot="1" x14ac:dyDescent="0.25">
      <c r="A71" s="11"/>
      <c r="B71" s="250"/>
      <c r="C71" s="250"/>
      <c r="D71" s="250"/>
      <c r="E71" s="250"/>
      <c r="F71" s="250"/>
      <c r="G71" s="250"/>
      <c r="H71" s="250"/>
      <c r="I71" s="250"/>
      <c r="J71" s="12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1"/>
    </row>
    <row r="72" spans="1:53" ht="10.5" thickBot="1" x14ac:dyDescent="0.25">
      <c r="A72" s="11"/>
      <c r="B72" s="250"/>
      <c r="C72" s="250"/>
      <c r="D72" s="250"/>
      <c r="E72" s="250"/>
      <c r="F72" s="250"/>
      <c r="G72" s="250"/>
      <c r="H72" s="250"/>
      <c r="I72" s="250"/>
      <c r="J72" s="12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1"/>
    </row>
    <row r="73" spans="1:53" ht="10.5" thickBot="1" x14ac:dyDescent="0.25">
      <c r="A73" s="11"/>
      <c r="B73" s="250"/>
      <c r="C73" s="250"/>
      <c r="D73" s="250"/>
      <c r="E73" s="250"/>
      <c r="F73" s="250"/>
      <c r="G73" s="250"/>
      <c r="H73" s="250"/>
      <c r="I73" s="250"/>
      <c r="J73" s="12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1"/>
    </row>
    <row r="74" spans="1:53" ht="10.5" thickBot="1" x14ac:dyDescent="0.25">
      <c r="A74" s="11"/>
      <c r="B74" s="250"/>
      <c r="C74" s="250"/>
      <c r="D74" s="250"/>
      <c r="E74" s="250"/>
      <c r="F74" s="250"/>
      <c r="G74" s="250"/>
      <c r="H74" s="250"/>
      <c r="I74" s="250"/>
      <c r="J74" s="12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1"/>
    </row>
    <row r="75" spans="1:53" ht="10.5" thickBot="1" x14ac:dyDescent="0.25">
      <c r="A75" s="11"/>
      <c r="B75" s="250"/>
      <c r="C75" s="250"/>
      <c r="D75" s="250"/>
      <c r="E75" s="250"/>
      <c r="F75" s="250"/>
      <c r="G75" s="250"/>
      <c r="H75" s="250"/>
      <c r="I75" s="250"/>
      <c r="J75" s="12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1"/>
    </row>
    <row r="76" spans="1:53" ht="10.5" thickBot="1" x14ac:dyDescent="0.25">
      <c r="A76" s="11"/>
      <c r="B76" s="250"/>
      <c r="C76" s="250"/>
      <c r="D76" s="250"/>
      <c r="E76" s="250"/>
      <c r="F76" s="250"/>
      <c r="G76" s="250"/>
      <c r="H76" s="250"/>
      <c r="I76" s="250"/>
      <c r="J76" s="12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1"/>
    </row>
    <row r="77" spans="1:53" ht="10.5" thickBot="1" x14ac:dyDescent="0.25">
      <c r="A77" s="11"/>
      <c r="B77" s="250"/>
      <c r="C77" s="250"/>
      <c r="D77" s="250"/>
      <c r="E77" s="250"/>
      <c r="F77" s="250"/>
      <c r="G77" s="250"/>
      <c r="H77" s="250"/>
      <c r="I77" s="250"/>
      <c r="J77" s="12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1"/>
    </row>
    <row r="78" spans="1:53" ht="10.5" thickBot="1" x14ac:dyDescent="0.25">
      <c r="A78" s="11"/>
      <c r="B78" s="250"/>
      <c r="C78" s="250"/>
      <c r="D78" s="250"/>
      <c r="E78" s="250"/>
      <c r="F78" s="250"/>
      <c r="G78" s="250"/>
      <c r="H78" s="250"/>
      <c r="I78" s="250"/>
      <c r="J78" s="12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1"/>
    </row>
    <row r="79" spans="1:53" ht="10.5" thickBot="1" x14ac:dyDescent="0.25">
      <c r="A79" s="11"/>
      <c r="B79" s="250"/>
      <c r="C79" s="250"/>
      <c r="D79" s="250"/>
      <c r="E79" s="250"/>
      <c r="F79" s="250"/>
      <c r="G79" s="250"/>
      <c r="H79" s="250"/>
      <c r="I79" s="250"/>
      <c r="J79" s="12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1"/>
    </row>
    <row r="80" spans="1:53" ht="10.5" thickBot="1" x14ac:dyDescent="0.25">
      <c r="A80" s="11"/>
      <c r="B80" s="250"/>
      <c r="C80" s="250"/>
      <c r="D80" s="250"/>
      <c r="E80" s="250"/>
      <c r="F80" s="250"/>
      <c r="G80" s="250"/>
      <c r="H80" s="250"/>
      <c r="I80" s="250"/>
      <c r="J80" s="12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1"/>
    </row>
    <row r="81" spans="1:53" ht="10.5" thickBot="1" x14ac:dyDescent="0.25">
      <c r="A81" s="11"/>
      <c r="B81" s="250"/>
      <c r="C81" s="250"/>
      <c r="D81" s="250"/>
      <c r="E81" s="250"/>
      <c r="F81" s="250"/>
      <c r="G81" s="250"/>
      <c r="H81" s="250"/>
      <c r="I81" s="250"/>
      <c r="J81" s="12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1"/>
    </row>
    <row r="82" spans="1:53" ht="10.5" thickBot="1" x14ac:dyDescent="0.25">
      <c r="A82" s="11"/>
      <c r="B82" s="250"/>
      <c r="C82" s="250"/>
      <c r="D82" s="250"/>
      <c r="E82" s="250"/>
      <c r="F82" s="250"/>
      <c r="G82" s="250"/>
      <c r="H82" s="250"/>
      <c r="I82" s="250"/>
      <c r="J82" s="12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1"/>
    </row>
    <row r="83" spans="1:53" ht="10.5" thickBot="1" x14ac:dyDescent="0.25">
      <c r="A83" s="11"/>
      <c r="B83" s="250"/>
      <c r="C83" s="250"/>
      <c r="D83" s="250"/>
      <c r="E83" s="250"/>
      <c r="F83" s="250"/>
      <c r="G83" s="250"/>
      <c r="H83" s="250"/>
      <c r="I83" s="250"/>
      <c r="J83" s="12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1"/>
    </row>
    <row r="84" spans="1:53" ht="10.5" thickBot="1" x14ac:dyDescent="0.25">
      <c r="A84" s="11"/>
      <c r="B84" s="250"/>
      <c r="C84" s="250"/>
      <c r="D84" s="250"/>
      <c r="E84" s="250"/>
      <c r="F84" s="250"/>
      <c r="G84" s="250"/>
      <c r="H84" s="250"/>
      <c r="I84" s="250"/>
      <c r="J84" s="12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1"/>
    </row>
    <row r="85" spans="1:53" ht="10.5" thickBot="1" x14ac:dyDescent="0.25">
      <c r="A85" s="11"/>
      <c r="B85" s="250"/>
      <c r="C85" s="250"/>
      <c r="D85" s="250"/>
      <c r="E85" s="250"/>
      <c r="F85" s="250"/>
      <c r="G85" s="250"/>
      <c r="H85" s="250"/>
      <c r="I85" s="250"/>
      <c r="J85" s="12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1"/>
    </row>
    <row r="86" spans="1:53" ht="10.5" thickBot="1" x14ac:dyDescent="0.25">
      <c r="A86" s="11"/>
      <c r="B86" s="250"/>
      <c r="C86" s="250"/>
      <c r="D86" s="250"/>
      <c r="E86" s="250"/>
      <c r="F86" s="250"/>
      <c r="G86" s="250"/>
      <c r="H86" s="250"/>
      <c r="I86" s="250"/>
      <c r="J86" s="12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1"/>
    </row>
    <row r="87" spans="1:53" ht="10.5" thickBot="1" x14ac:dyDescent="0.25">
      <c r="A87" s="11"/>
      <c r="B87" s="250"/>
      <c r="C87" s="250"/>
      <c r="D87" s="250"/>
      <c r="E87" s="250"/>
      <c r="F87" s="250"/>
      <c r="G87" s="250"/>
      <c r="H87" s="250"/>
      <c r="I87" s="250"/>
      <c r="J87" s="12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1"/>
    </row>
    <row r="88" spans="1:53" ht="10.5" thickBot="1" x14ac:dyDescent="0.25">
      <c r="A88" s="11"/>
      <c r="B88" s="250"/>
      <c r="C88" s="250"/>
      <c r="D88" s="250"/>
      <c r="E88" s="250"/>
      <c r="F88" s="250"/>
      <c r="G88" s="250"/>
      <c r="H88" s="250"/>
      <c r="I88" s="250"/>
      <c r="J88" s="12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1"/>
    </row>
    <row r="89" spans="1:53" ht="10.5" thickBot="1" x14ac:dyDescent="0.25">
      <c r="A89" s="11"/>
      <c r="B89" s="250"/>
      <c r="C89" s="250"/>
      <c r="D89" s="250"/>
      <c r="E89" s="250"/>
      <c r="F89" s="250"/>
      <c r="G89" s="250"/>
      <c r="H89" s="250"/>
      <c r="I89" s="250"/>
      <c r="J89" s="12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1"/>
    </row>
    <row r="90" spans="1:53" ht="10.5" thickBot="1" x14ac:dyDescent="0.25">
      <c r="A90" s="11"/>
      <c r="B90" s="250"/>
      <c r="C90" s="250"/>
      <c r="D90" s="250"/>
      <c r="E90" s="250"/>
      <c r="F90" s="250"/>
      <c r="G90" s="250"/>
      <c r="H90" s="250"/>
      <c r="I90" s="250"/>
      <c r="J90" s="12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1"/>
    </row>
    <row r="91" spans="1:53" ht="10.5" thickBot="1" x14ac:dyDescent="0.25">
      <c r="A91" s="11"/>
      <c r="B91" s="250"/>
      <c r="C91" s="250"/>
      <c r="D91" s="250"/>
      <c r="E91" s="250"/>
      <c r="F91" s="250"/>
      <c r="G91" s="250"/>
      <c r="H91" s="250"/>
      <c r="I91" s="250"/>
      <c r="J91" s="12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1"/>
    </row>
    <row r="92" spans="1:53" ht="10.5" thickBot="1" x14ac:dyDescent="0.25">
      <c r="A92" s="11"/>
      <c r="B92" s="250"/>
      <c r="C92" s="250"/>
      <c r="D92" s="250"/>
      <c r="E92" s="250"/>
      <c r="F92" s="250"/>
      <c r="G92" s="250"/>
      <c r="H92" s="250"/>
      <c r="I92" s="250"/>
      <c r="J92" s="12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1"/>
    </row>
    <row r="93" spans="1:53" ht="10.5" thickBot="1" x14ac:dyDescent="0.25">
      <c r="A93" s="11"/>
      <c r="B93" s="250"/>
      <c r="C93" s="250"/>
      <c r="D93" s="250"/>
      <c r="E93" s="250"/>
      <c r="F93" s="250"/>
      <c r="G93" s="250"/>
      <c r="H93" s="250"/>
      <c r="I93" s="250"/>
      <c r="J93" s="12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1"/>
    </row>
    <row r="94" spans="1:53" ht="10.5" thickBot="1" x14ac:dyDescent="0.25">
      <c r="A94" s="11"/>
      <c r="B94" s="250"/>
      <c r="C94" s="250"/>
      <c r="D94" s="250"/>
      <c r="E94" s="250"/>
      <c r="F94" s="250"/>
      <c r="G94" s="250"/>
      <c r="H94" s="250"/>
      <c r="I94" s="250"/>
      <c r="J94" s="12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1"/>
    </row>
    <row r="95" spans="1:53" ht="10.5" thickBot="1" x14ac:dyDescent="0.25">
      <c r="A95" s="11"/>
      <c r="B95" s="250"/>
      <c r="C95" s="250"/>
      <c r="D95" s="250"/>
      <c r="E95" s="250"/>
      <c r="F95" s="250"/>
      <c r="G95" s="250"/>
      <c r="H95" s="250"/>
      <c r="I95" s="250"/>
      <c r="J95" s="12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1"/>
    </row>
    <row r="96" spans="1:53" ht="10.5" thickBot="1" x14ac:dyDescent="0.25">
      <c r="A96" s="11"/>
      <c r="B96" s="250"/>
      <c r="C96" s="250"/>
      <c r="D96" s="250"/>
      <c r="E96" s="250"/>
      <c r="F96" s="250"/>
      <c r="G96" s="250"/>
      <c r="H96" s="250"/>
      <c r="I96" s="250"/>
      <c r="J96" s="12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1"/>
    </row>
    <row r="97" spans="1:53" ht="10.5" thickBot="1" x14ac:dyDescent="0.25">
      <c r="A97" s="11"/>
      <c r="B97" s="250"/>
      <c r="C97" s="250"/>
      <c r="D97" s="250"/>
      <c r="E97" s="250"/>
      <c r="F97" s="250"/>
      <c r="G97" s="250"/>
      <c r="H97" s="250"/>
      <c r="I97" s="250"/>
      <c r="J97" s="12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1"/>
    </row>
    <row r="98" spans="1:53" ht="10.5" thickBot="1" x14ac:dyDescent="0.25">
      <c r="A98" s="11"/>
      <c r="B98" s="250"/>
      <c r="C98" s="250"/>
      <c r="D98" s="250"/>
      <c r="E98" s="250"/>
      <c r="F98" s="250"/>
      <c r="G98" s="250"/>
      <c r="H98" s="250"/>
      <c r="I98" s="250"/>
      <c r="J98" s="12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1"/>
    </row>
    <row r="99" spans="1:53" ht="10.5" thickBot="1" x14ac:dyDescent="0.25">
      <c r="A99" s="11"/>
      <c r="B99" s="250"/>
      <c r="C99" s="250"/>
      <c r="D99" s="250"/>
      <c r="E99" s="250"/>
      <c r="F99" s="250"/>
      <c r="G99" s="250"/>
      <c r="H99" s="250"/>
      <c r="I99" s="250"/>
      <c r="J99" s="12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1"/>
    </row>
    <row r="100" spans="1:53" ht="10.5" thickBot="1" x14ac:dyDescent="0.25">
      <c r="A100" s="11"/>
      <c r="B100" s="250"/>
      <c r="C100" s="250"/>
      <c r="D100" s="250"/>
      <c r="E100" s="250"/>
      <c r="F100" s="250"/>
      <c r="G100" s="250"/>
      <c r="H100" s="250"/>
      <c r="I100" s="250"/>
      <c r="J100" s="12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1"/>
    </row>
    <row r="101" spans="1:53" ht="10.5" thickBot="1" x14ac:dyDescent="0.25">
      <c r="A101" s="11"/>
      <c r="B101" s="250"/>
      <c r="C101" s="250"/>
      <c r="D101" s="250"/>
      <c r="E101" s="250"/>
      <c r="F101" s="250"/>
      <c r="G101" s="250"/>
      <c r="H101" s="250"/>
      <c r="I101" s="250"/>
      <c r="J101" s="12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1"/>
    </row>
    <row r="102" spans="1:53" ht="10.5" thickBot="1" x14ac:dyDescent="0.25">
      <c r="A102" s="11"/>
      <c r="B102" s="250"/>
      <c r="C102" s="250"/>
      <c r="D102" s="250"/>
      <c r="E102" s="250"/>
      <c r="F102" s="250"/>
      <c r="G102" s="250"/>
      <c r="H102" s="250"/>
      <c r="I102" s="250"/>
      <c r="J102" s="12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1"/>
    </row>
    <row r="103" spans="1:53" ht="10.5" thickBot="1" x14ac:dyDescent="0.25">
      <c r="A103" s="11"/>
      <c r="B103" s="250"/>
      <c r="C103" s="250"/>
      <c r="D103" s="250"/>
      <c r="E103" s="250"/>
      <c r="F103" s="250"/>
      <c r="G103" s="250"/>
      <c r="H103" s="250"/>
      <c r="I103" s="250"/>
      <c r="J103" s="12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1"/>
    </row>
    <row r="104" spans="1:53" ht="10.5" thickBot="1" x14ac:dyDescent="0.25">
      <c r="A104" s="11"/>
      <c r="B104" s="250"/>
      <c r="C104" s="250"/>
      <c r="D104" s="250"/>
      <c r="E104" s="250"/>
      <c r="F104" s="250"/>
      <c r="G104" s="250"/>
      <c r="H104" s="250"/>
      <c r="I104" s="250"/>
      <c r="J104" s="12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1"/>
    </row>
    <row r="105" spans="1:53" ht="10.5" thickBot="1" x14ac:dyDescent="0.25">
      <c r="A105" s="11"/>
      <c r="B105" s="250"/>
      <c r="C105" s="250"/>
      <c r="D105" s="250"/>
      <c r="E105" s="250"/>
      <c r="F105" s="250"/>
      <c r="G105" s="250"/>
      <c r="H105" s="250"/>
      <c r="I105" s="250"/>
      <c r="J105" s="12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1"/>
    </row>
    <row r="106" spans="1:53" ht="10.5" thickBot="1" x14ac:dyDescent="0.25">
      <c r="A106" s="11"/>
      <c r="B106" s="250"/>
      <c r="C106" s="250"/>
      <c r="D106" s="250"/>
      <c r="E106" s="250"/>
      <c r="F106" s="250"/>
      <c r="G106" s="250"/>
      <c r="H106" s="250"/>
      <c r="I106" s="250"/>
      <c r="J106" s="12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1"/>
    </row>
    <row r="107" spans="1:53" ht="10.5" thickBot="1" x14ac:dyDescent="0.25">
      <c r="A107" s="11"/>
      <c r="B107" s="250"/>
      <c r="C107" s="250"/>
      <c r="D107" s="250"/>
      <c r="E107" s="250"/>
      <c r="F107" s="250"/>
      <c r="G107" s="250"/>
      <c r="H107" s="250"/>
      <c r="I107" s="250"/>
      <c r="J107" s="12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1"/>
    </row>
    <row r="108" spans="1:53" ht="10.5" thickBot="1" x14ac:dyDescent="0.25">
      <c r="A108" s="11"/>
      <c r="B108" s="250"/>
      <c r="C108" s="250"/>
      <c r="D108" s="250"/>
      <c r="E108" s="250"/>
      <c r="F108" s="250"/>
      <c r="G108" s="250"/>
      <c r="H108" s="250"/>
      <c r="I108" s="250"/>
      <c r="J108" s="12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1"/>
    </row>
    <row r="109" spans="1:53" ht="10.5" thickBot="1" x14ac:dyDescent="0.25">
      <c r="A109" s="11"/>
      <c r="B109" s="250"/>
      <c r="C109" s="250"/>
      <c r="D109" s="250"/>
      <c r="E109" s="250"/>
      <c r="F109" s="250"/>
      <c r="G109" s="250"/>
      <c r="H109" s="250"/>
      <c r="I109" s="250"/>
      <c r="J109" s="12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1"/>
    </row>
    <row r="110" spans="1:53" ht="10.5" thickBot="1" x14ac:dyDescent="0.25">
      <c r="A110" s="11"/>
      <c r="B110" s="250"/>
      <c r="C110" s="250"/>
      <c r="D110" s="250"/>
      <c r="E110" s="250"/>
      <c r="F110" s="250"/>
      <c r="G110" s="250"/>
      <c r="H110" s="250"/>
      <c r="I110" s="250"/>
      <c r="J110" s="12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1"/>
    </row>
    <row r="111" spans="1:53" ht="10.5" thickBot="1" x14ac:dyDescent="0.25">
      <c r="A111" s="11"/>
      <c r="B111" s="250"/>
      <c r="C111" s="250"/>
      <c r="D111" s="250"/>
      <c r="E111" s="250"/>
      <c r="F111" s="250"/>
      <c r="G111" s="250"/>
      <c r="H111" s="250"/>
      <c r="I111" s="250"/>
      <c r="J111" s="12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1"/>
    </row>
    <row r="112" spans="1:53" ht="10.5" thickBot="1" x14ac:dyDescent="0.25">
      <c r="A112" s="11"/>
      <c r="B112" s="250"/>
      <c r="C112" s="250"/>
      <c r="D112" s="250"/>
      <c r="E112" s="250"/>
      <c r="F112" s="250"/>
      <c r="G112" s="250"/>
      <c r="H112" s="250"/>
      <c r="I112" s="250"/>
      <c r="J112" s="12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1"/>
    </row>
    <row r="113" spans="1:53" ht="10.5" thickBot="1" x14ac:dyDescent="0.25">
      <c r="A113" s="11"/>
      <c r="B113" s="250"/>
      <c r="C113" s="250"/>
      <c r="D113" s="250"/>
      <c r="E113" s="250"/>
      <c r="F113" s="250"/>
      <c r="G113" s="250"/>
      <c r="H113" s="250"/>
      <c r="I113" s="250"/>
      <c r="J113" s="12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1"/>
    </row>
    <row r="114" spans="1:53" ht="10.5" thickBot="1" x14ac:dyDescent="0.25">
      <c r="A114" s="11"/>
      <c r="B114" s="250"/>
      <c r="C114" s="250"/>
      <c r="D114" s="250"/>
      <c r="E114" s="250"/>
      <c r="F114" s="250"/>
      <c r="G114" s="250"/>
      <c r="H114" s="250"/>
      <c r="I114" s="250"/>
      <c r="J114" s="12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1"/>
    </row>
    <row r="115" spans="1:53" ht="10.5" thickBot="1" x14ac:dyDescent="0.25">
      <c r="A115" s="11"/>
      <c r="B115" s="250"/>
      <c r="C115" s="250"/>
      <c r="D115" s="250"/>
      <c r="E115" s="250"/>
      <c r="F115" s="250"/>
      <c r="G115" s="250"/>
      <c r="H115" s="250"/>
      <c r="I115" s="250"/>
      <c r="J115" s="12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1"/>
    </row>
    <row r="116" spans="1:53" ht="10.5" thickBot="1" x14ac:dyDescent="0.25">
      <c r="A116" s="11"/>
      <c r="B116" s="250"/>
      <c r="C116" s="250"/>
      <c r="D116" s="250"/>
      <c r="E116" s="250"/>
      <c r="F116" s="250"/>
      <c r="G116" s="250"/>
      <c r="H116" s="250"/>
      <c r="I116" s="250"/>
      <c r="J116" s="12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1"/>
    </row>
    <row r="117" spans="1:53" ht="10.5" thickBot="1" x14ac:dyDescent="0.25">
      <c r="A117" s="11"/>
      <c r="B117" s="250"/>
      <c r="C117" s="250"/>
      <c r="D117" s="250"/>
      <c r="E117" s="250"/>
      <c r="F117" s="250"/>
      <c r="G117" s="250"/>
      <c r="H117" s="250"/>
      <c r="I117" s="250"/>
      <c r="J117" s="12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1"/>
    </row>
    <row r="118" spans="1:53" ht="10.5" thickBot="1" x14ac:dyDescent="0.25">
      <c r="A118" s="11"/>
      <c r="B118" s="250"/>
      <c r="C118" s="250"/>
      <c r="D118" s="250"/>
      <c r="E118" s="250"/>
      <c r="F118" s="250"/>
      <c r="G118" s="250"/>
      <c r="H118" s="250"/>
      <c r="I118" s="250"/>
      <c r="J118" s="12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1"/>
    </row>
    <row r="119" spans="1:53" ht="10.5" thickBot="1" x14ac:dyDescent="0.25">
      <c r="A119" s="11"/>
      <c r="B119" s="250"/>
      <c r="C119" s="250"/>
      <c r="D119" s="250"/>
      <c r="E119" s="250"/>
      <c r="F119" s="250"/>
      <c r="G119" s="250"/>
      <c r="H119" s="250"/>
      <c r="I119" s="250"/>
      <c r="J119" s="12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1"/>
    </row>
    <row r="120" spans="1:53" ht="10.5" thickBot="1" x14ac:dyDescent="0.25">
      <c r="A120" s="11"/>
      <c r="B120" s="250"/>
      <c r="C120" s="250"/>
      <c r="D120" s="250"/>
      <c r="E120" s="250"/>
      <c r="F120" s="250"/>
      <c r="G120" s="250"/>
      <c r="H120" s="250"/>
      <c r="I120" s="250"/>
      <c r="J120" s="12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1"/>
    </row>
    <row r="121" spans="1:53" ht="10.5" thickBot="1" x14ac:dyDescent="0.25">
      <c r="A121" s="11"/>
      <c r="B121" s="250"/>
      <c r="C121" s="250"/>
      <c r="D121" s="250"/>
      <c r="E121" s="250"/>
      <c r="F121" s="250"/>
      <c r="G121" s="250"/>
      <c r="H121" s="250"/>
      <c r="I121" s="250"/>
      <c r="J121" s="12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1"/>
    </row>
    <row r="122" spans="1:53" x14ac:dyDescent="0.2">
      <c r="A122" s="160"/>
      <c r="B122" s="257"/>
      <c r="C122" s="257"/>
      <c r="D122" s="257"/>
      <c r="E122" s="257"/>
      <c r="F122" s="257"/>
      <c r="G122" s="257"/>
      <c r="H122" s="257"/>
      <c r="I122" s="257"/>
      <c r="J122" s="258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  <c r="AI122" s="23"/>
      <c r="AJ122" s="23"/>
      <c r="AK122" s="23"/>
      <c r="AL122" s="23"/>
      <c r="AM122" s="23"/>
      <c r="AN122" s="23"/>
      <c r="AO122" s="23"/>
      <c r="AP122" s="23"/>
      <c r="AQ122" s="23"/>
      <c r="AR122" s="23"/>
      <c r="AS122" s="23"/>
      <c r="AT122" s="23"/>
      <c r="AU122" s="23"/>
      <c r="AV122" s="23"/>
      <c r="AW122" s="23"/>
      <c r="AX122" s="23"/>
      <c r="AY122" s="23"/>
      <c r="AZ122" s="23"/>
      <c r="BA122" s="160"/>
    </row>
  </sheetData>
  <sheetProtection selectLockedCells="1"/>
  <mergeCells count="25">
    <mergeCell ref="V2:V4"/>
    <mergeCell ref="R9:U9"/>
    <mergeCell ref="N2:N4"/>
    <mergeCell ref="O2:O4"/>
    <mergeCell ref="G5:G7"/>
    <mergeCell ref="M2:M4"/>
    <mergeCell ref="L2:L4"/>
    <mergeCell ref="G2:G4"/>
    <mergeCell ref="I2:I4"/>
    <mergeCell ref="J2:J4"/>
    <mergeCell ref="K2:K4"/>
    <mergeCell ref="H2:H4"/>
    <mergeCell ref="H5:H7"/>
    <mergeCell ref="T2:T4"/>
    <mergeCell ref="U2:U4"/>
    <mergeCell ref="P2:P4"/>
    <mergeCell ref="Q2:Q4"/>
    <mergeCell ref="R2:R4"/>
    <mergeCell ref="S2:S4"/>
    <mergeCell ref="E1:F1"/>
    <mergeCell ref="B2:B4"/>
    <mergeCell ref="C2:C4"/>
    <mergeCell ref="D2:D4"/>
    <mergeCell ref="E2:E4"/>
    <mergeCell ref="F2:F4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Foglio13"/>
  <dimension ref="A1:BF126"/>
  <sheetViews>
    <sheetView zoomScaleNormal="100" workbookViewId="0">
      <selection activeCell="V3" sqref="V3"/>
    </sheetView>
  </sheetViews>
  <sheetFormatPr defaultColWidth="9.1796875" defaultRowHeight="14" x14ac:dyDescent="0.3"/>
  <cols>
    <col min="1" max="1" width="1.81640625" style="379" customWidth="1"/>
    <col min="2" max="2" width="13.81640625" style="379" customWidth="1"/>
    <col min="3" max="3" width="27.54296875" style="379" customWidth="1"/>
    <col min="4" max="4" width="34.54296875" style="379" customWidth="1"/>
    <col min="5" max="5" width="15.54296875" style="379" bestFit="1" customWidth="1"/>
    <col min="6" max="6" width="21.1796875" style="379" customWidth="1"/>
    <col min="7" max="7" width="13.81640625" style="379" customWidth="1"/>
    <col min="8" max="8" width="14.1796875" style="379" bestFit="1" customWidth="1"/>
    <col min="9" max="9" width="8.26953125" style="379" customWidth="1"/>
    <col min="10" max="10" width="9.36328125" style="379" customWidth="1"/>
    <col min="11" max="11" width="16.7265625" style="379" customWidth="1"/>
    <col min="12" max="12" width="11" style="379" customWidth="1"/>
    <col min="13" max="13" width="12" style="379" bestFit="1" customWidth="1"/>
    <col min="14" max="14" width="12" style="379" customWidth="1"/>
    <col min="15" max="15" width="12" style="379" bestFit="1" customWidth="1"/>
    <col min="16" max="18" width="12" style="379" customWidth="1"/>
    <col min="19" max="19" width="11.453125" style="379" customWidth="1"/>
    <col min="20" max="20" width="11.7265625" style="379" customWidth="1"/>
    <col min="21" max="21" width="11" style="379" customWidth="1"/>
    <col min="22" max="22" width="11.81640625" style="379" customWidth="1"/>
    <col min="23" max="23" width="10.81640625" style="379" customWidth="1"/>
    <col min="24" max="24" width="12.1796875" style="379" customWidth="1"/>
    <col min="25" max="16384" width="9.1796875" style="379"/>
  </cols>
  <sheetData>
    <row r="1" spans="1:58" s="373" customFormat="1" ht="25.5" customHeight="1" thickBot="1" x14ac:dyDescent="0.4">
      <c r="A1" s="370"/>
      <c r="B1" s="46" t="s">
        <v>508</v>
      </c>
      <c r="C1" s="371"/>
      <c r="D1" s="371"/>
      <c r="E1" s="371"/>
      <c r="F1" s="371"/>
      <c r="G1" s="371"/>
      <c r="H1" s="371"/>
      <c r="I1" s="371"/>
      <c r="J1" s="371"/>
      <c r="K1" s="371"/>
      <c r="L1" s="371"/>
      <c r="M1" s="371"/>
      <c r="N1" s="371"/>
      <c r="O1" s="371"/>
      <c r="P1" s="371"/>
      <c r="Q1" s="371"/>
      <c r="R1" s="371"/>
      <c r="S1" s="371"/>
      <c r="T1" s="371"/>
      <c r="U1" s="371"/>
      <c r="V1" s="371"/>
      <c r="W1" s="371"/>
      <c r="X1" s="371"/>
      <c r="Y1" s="372"/>
      <c r="Z1" s="372"/>
      <c r="AA1" s="372"/>
      <c r="AB1" s="372"/>
      <c r="AC1" s="372"/>
      <c r="AD1" s="372"/>
      <c r="AE1" s="372"/>
      <c r="AF1" s="372"/>
      <c r="AG1" s="372"/>
      <c r="AH1" s="372"/>
      <c r="AI1" s="372"/>
      <c r="AJ1" s="372"/>
      <c r="AK1" s="372"/>
      <c r="AL1" s="372"/>
      <c r="AM1" s="372"/>
      <c r="AN1" s="372"/>
      <c r="AO1" s="372"/>
      <c r="AP1" s="372"/>
      <c r="AQ1" s="372"/>
      <c r="AR1" s="372"/>
      <c r="AS1" s="372"/>
      <c r="AT1" s="372"/>
      <c r="AU1" s="372"/>
      <c r="AV1" s="372"/>
      <c r="AW1" s="372"/>
      <c r="AX1" s="372"/>
      <c r="AY1" s="372"/>
      <c r="AZ1" s="372"/>
      <c r="BA1" s="372"/>
      <c r="BB1" s="372"/>
      <c r="BC1" s="372"/>
      <c r="BD1" s="372"/>
      <c r="BE1" s="372"/>
      <c r="BF1" s="370"/>
    </row>
    <row r="2" spans="1:58" ht="53" thickBot="1" x14ac:dyDescent="0.35">
      <c r="A2" s="374"/>
      <c r="B2" s="472" t="s">
        <v>301</v>
      </c>
      <c r="C2" s="288" t="s">
        <v>32</v>
      </c>
      <c r="D2" s="54" t="s">
        <v>69</v>
      </c>
      <c r="E2" s="472" t="s">
        <v>68</v>
      </c>
      <c r="F2" s="473" t="s">
        <v>51</v>
      </c>
      <c r="G2" s="57" t="s">
        <v>78</v>
      </c>
      <c r="H2" s="163" t="s">
        <v>61</v>
      </c>
      <c r="I2" s="375" t="s">
        <v>80</v>
      </c>
      <c r="J2" s="163" t="s">
        <v>503</v>
      </c>
      <c r="K2" s="56" t="s">
        <v>60</v>
      </c>
      <c r="L2" s="65" t="s">
        <v>17</v>
      </c>
      <c r="M2" s="59" t="s">
        <v>16</v>
      </c>
      <c r="N2" s="61" t="s">
        <v>18</v>
      </c>
      <c r="O2" s="61" t="s">
        <v>969</v>
      </c>
      <c r="P2" s="62" t="s">
        <v>244</v>
      </c>
      <c r="Q2" s="63" t="s">
        <v>245</v>
      </c>
      <c r="R2" s="63" t="s">
        <v>246</v>
      </c>
      <c r="S2" s="64" t="s">
        <v>269</v>
      </c>
      <c r="T2" s="376" t="s">
        <v>512</v>
      </c>
      <c r="U2" s="472" t="s">
        <v>55</v>
      </c>
      <c r="V2" s="288" t="s">
        <v>57</v>
      </c>
      <c r="W2" s="53" t="s">
        <v>9</v>
      </c>
      <c r="X2" s="162" t="s">
        <v>10</v>
      </c>
      <c r="Y2" s="377"/>
      <c r="Z2" s="378"/>
      <c r="AA2" s="378"/>
      <c r="AB2" s="378"/>
      <c r="AC2" s="378"/>
      <c r="AD2" s="378"/>
      <c r="AE2" s="378"/>
      <c r="AF2" s="378"/>
      <c r="AG2" s="378"/>
      <c r="AH2" s="378"/>
      <c r="AI2" s="378"/>
      <c r="AJ2" s="378"/>
      <c r="AK2" s="378"/>
      <c r="AL2" s="378"/>
      <c r="AM2" s="378"/>
      <c r="AN2" s="378"/>
      <c r="AO2" s="378"/>
      <c r="AP2" s="378"/>
      <c r="AQ2" s="378"/>
      <c r="AR2" s="378"/>
      <c r="AS2" s="378"/>
      <c r="AT2" s="378"/>
      <c r="AU2" s="378"/>
      <c r="AV2" s="378"/>
      <c r="AW2" s="378"/>
      <c r="AX2" s="378"/>
      <c r="AY2" s="378"/>
      <c r="AZ2" s="378"/>
      <c r="BA2" s="378"/>
      <c r="BB2" s="378"/>
      <c r="BC2" s="378"/>
      <c r="BD2" s="378"/>
      <c r="BE2" s="378"/>
      <c r="BF2" s="374"/>
    </row>
    <row r="3" spans="1:58" x14ac:dyDescent="0.3">
      <c r="A3" s="374"/>
      <c r="B3" s="945" t="s">
        <v>20</v>
      </c>
      <c r="C3" s="947" t="s">
        <v>19</v>
      </c>
      <c r="D3" s="380" t="s">
        <v>62</v>
      </c>
      <c r="E3" s="381" t="s">
        <v>3</v>
      </c>
      <c r="F3" s="921" t="s">
        <v>52</v>
      </c>
      <c r="G3" s="932"/>
      <c r="H3" s="927">
        <v>0.04</v>
      </c>
      <c r="I3" s="957"/>
      <c r="J3" s="953" t="s">
        <v>507</v>
      </c>
      <c r="K3" s="927">
        <f>ROUND(H3*(1-$I$3),3)</f>
        <v>0.04</v>
      </c>
      <c r="L3" s="924">
        <f>ROUND(IFERROR(K3*G3,0),2)</f>
        <v>0</v>
      </c>
      <c r="M3" s="935">
        <f t="shared" ref="M3:M27" si="0">L3*12</f>
        <v>0</v>
      </c>
      <c r="N3" s="941">
        <f>M3*3.5</f>
        <v>0</v>
      </c>
      <c r="O3" s="938">
        <f>ROUND(IFERROR(H3*G3,0),2)*12*3.5</f>
        <v>0</v>
      </c>
      <c r="P3" s="382"/>
      <c r="Q3" s="383"/>
      <c r="R3" s="383"/>
      <c r="S3" s="384"/>
      <c r="T3" s="385"/>
      <c r="U3" s="386">
        <f>T3/12</f>
        <v>0</v>
      </c>
      <c r="V3" s="387">
        <f>T3*3.5</f>
        <v>0</v>
      </c>
      <c r="W3" s="388">
        <f>S3*T3</f>
        <v>0</v>
      </c>
      <c r="X3" s="389">
        <f>S3*V3</f>
        <v>0</v>
      </c>
      <c r="Y3" s="377"/>
      <c r="Z3" s="378"/>
      <c r="AA3" s="378"/>
      <c r="AB3" s="378"/>
      <c r="AC3" s="378"/>
      <c r="AD3" s="378"/>
      <c r="AE3" s="378"/>
      <c r="AF3" s="378"/>
      <c r="AG3" s="378"/>
      <c r="AH3" s="378"/>
      <c r="AI3" s="378"/>
      <c r="AJ3" s="378"/>
      <c r="AK3" s="378"/>
      <c r="AL3" s="378"/>
      <c r="AM3" s="378"/>
      <c r="AN3" s="378"/>
      <c r="AO3" s="378"/>
      <c r="AP3" s="378"/>
      <c r="AQ3" s="378"/>
      <c r="AR3" s="378"/>
      <c r="AS3" s="378"/>
      <c r="AT3" s="378"/>
      <c r="AU3" s="378"/>
      <c r="AV3" s="378"/>
      <c r="AW3" s="378"/>
      <c r="AX3" s="378"/>
      <c r="AY3" s="378"/>
      <c r="AZ3" s="378"/>
      <c r="BA3" s="378"/>
      <c r="BB3" s="378"/>
      <c r="BC3" s="378"/>
      <c r="BD3" s="378"/>
      <c r="BE3" s="378"/>
      <c r="BF3" s="374"/>
    </row>
    <row r="4" spans="1:58" x14ac:dyDescent="0.3">
      <c r="A4" s="374"/>
      <c r="B4" s="944"/>
      <c r="C4" s="948"/>
      <c r="D4" s="332" t="s">
        <v>67</v>
      </c>
      <c r="E4" s="390" t="s">
        <v>63</v>
      </c>
      <c r="F4" s="922"/>
      <c r="G4" s="933"/>
      <c r="H4" s="928"/>
      <c r="I4" s="958"/>
      <c r="J4" s="954"/>
      <c r="K4" s="930"/>
      <c r="L4" s="926"/>
      <c r="M4" s="936"/>
      <c r="N4" s="943"/>
      <c r="O4" s="939"/>
      <c r="P4" s="391"/>
      <c r="Q4" s="392"/>
      <c r="R4" s="392"/>
      <c r="S4" s="393"/>
      <c r="T4" s="394"/>
      <c r="U4" s="395">
        <f t="shared" ref="U4:U27" si="1">T4/12</f>
        <v>0</v>
      </c>
      <c r="V4" s="396">
        <f t="shared" ref="V4:V27" si="2">T4*3.5</f>
        <v>0</v>
      </c>
      <c r="W4" s="397">
        <f>S4*T4</f>
        <v>0</v>
      </c>
      <c r="X4" s="398">
        <f>S4*V4</f>
        <v>0</v>
      </c>
      <c r="Y4" s="377"/>
      <c r="Z4" s="378"/>
      <c r="AA4" s="378"/>
      <c r="AB4" s="378"/>
      <c r="AC4" s="378"/>
      <c r="AD4" s="378"/>
      <c r="AE4" s="378"/>
      <c r="AF4" s="378"/>
      <c r="AG4" s="378"/>
      <c r="AH4" s="378"/>
      <c r="AI4" s="378"/>
      <c r="AJ4" s="378"/>
      <c r="AK4" s="378"/>
      <c r="AL4" s="378"/>
      <c r="AM4" s="378"/>
      <c r="AN4" s="378"/>
      <c r="AO4" s="378"/>
      <c r="AP4" s="378"/>
      <c r="AQ4" s="378"/>
      <c r="AR4" s="378"/>
      <c r="AS4" s="378"/>
      <c r="AT4" s="378"/>
      <c r="AU4" s="378"/>
      <c r="AV4" s="378"/>
      <c r="AW4" s="378"/>
      <c r="AX4" s="378"/>
      <c r="AY4" s="378"/>
      <c r="AZ4" s="378"/>
      <c r="BA4" s="378"/>
      <c r="BB4" s="378"/>
      <c r="BC4" s="378"/>
      <c r="BD4" s="378"/>
      <c r="BE4" s="378"/>
      <c r="BF4" s="374"/>
    </row>
    <row r="5" spans="1:58" ht="20.5" thickBot="1" x14ac:dyDescent="0.35">
      <c r="A5" s="374"/>
      <c r="B5" s="946"/>
      <c r="C5" s="949"/>
      <c r="D5" s="399" t="s">
        <v>64</v>
      </c>
      <c r="E5" s="400" t="s">
        <v>1</v>
      </c>
      <c r="F5" s="923"/>
      <c r="G5" s="934"/>
      <c r="H5" s="929"/>
      <c r="I5" s="958"/>
      <c r="J5" s="954"/>
      <c r="K5" s="931"/>
      <c r="L5" s="925"/>
      <c r="M5" s="937"/>
      <c r="N5" s="942"/>
      <c r="O5" s="940"/>
      <c r="P5" s="401"/>
      <c r="Q5" s="402"/>
      <c r="R5" s="402"/>
      <c r="S5" s="403"/>
      <c r="T5" s="404"/>
      <c r="U5" s="405">
        <f t="shared" si="1"/>
        <v>0</v>
      </c>
      <c r="V5" s="406">
        <f t="shared" si="2"/>
        <v>0</v>
      </c>
      <c r="W5" s="407">
        <f t="shared" ref="W5:W27" si="3">S5*T5</f>
        <v>0</v>
      </c>
      <c r="X5" s="408">
        <f t="shared" ref="X5:X27" si="4">S5*V5</f>
        <v>0</v>
      </c>
      <c r="Y5" s="377"/>
      <c r="Z5" s="378"/>
      <c r="AA5" s="378"/>
      <c r="AB5" s="378"/>
      <c r="AC5" s="378"/>
      <c r="AD5" s="378"/>
      <c r="AE5" s="378"/>
      <c r="AF5" s="378"/>
      <c r="AG5" s="378"/>
      <c r="AH5" s="378"/>
      <c r="AI5" s="378"/>
      <c r="AJ5" s="378"/>
      <c r="AK5" s="378"/>
      <c r="AL5" s="378"/>
      <c r="AM5" s="378"/>
      <c r="AN5" s="378"/>
      <c r="AO5" s="378"/>
      <c r="AP5" s="378"/>
      <c r="AQ5" s="378"/>
      <c r="AR5" s="378"/>
      <c r="AS5" s="378"/>
      <c r="AT5" s="378"/>
      <c r="AU5" s="378"/>
      <c r="AV5" s="378"/>
      <c r="AW5" s="378"/>
      <c r="AX5" s="378"/>
      <c r="AY5" s="378"/>
      <c r="AZ5" s="378"/>
      <c r="BA5" s="378"/>
      <c r="BB5" s="378"/>
      <c r="BC5" s="378"/>
      <c r="BD5" s="378"/>
      <c r="BE5" s="378"/>
      <c r="BF5" s="374"/>
    </row>
    <row r="6" spans="1:58" x14ac:dyDescent="0.3">
      <c r="A6" s="374"/>
      <c r="B6" s="945" t="s">
        <v>21</v>
      </c>
      <c r="C6" s="947" t="s">
        <v>134</v>
      </c>
      <c r="D6" s="355" t="s">
        <v>62</v>
      </c>
      <c r="E6" s="381" t="s">
        <v>3</v>
      </c>
      <c r="F6" s="921" t="s">
        <v>52</v>
      </c>
      <c r="G6" s="932"/>
      <c r="H6" s="927">
        <v>3.2000000000000001E-2</v>
      </c>
      <c r="I6" s="958"/>
      <c r="J6" s="955"/>
      <c r="K6" s="927">
        <f t="shared" ref="K6:K27" si="5">ROUND(H6*(1-$I$3),3)</f>
        <v>3.2000000000000001E-2</v>
      </c>
      <c r="L6" s="924">
        <f t="shared" ref="L6:L27" si="6">ROUND(IFERROR(K6*G6,0),2)</f>
        <v>0</v>
      </c>
      <c r="M6" s="935">
        <f t="shared" si="0"/>
        <v>0</v>
      </c>
      <c r="N6" s="941">
        <f>M6*3.5</f>
        <v>0</v>
      </c>
      <c r="O6" s="938">
        <f>ROUND(IFERROR(H6*G6,0),2)*12*3.5</f>
        <v>0</v>
      </c>
      <c r="P6" s="409"/>
      <c r="Q6" s="410"/>
      <c r="R6" s="410"/>
      <c r="S6" s="411"/>
      <c r="T6" s="412"/>
      <c r="U6" s="413">
        <f t="shared" si="1"/>
        <v>0</v>
      </c>
      <c r="V6" s="414">
        <f t="shared" si="2"/>
        <v>0</v>
      </c>
      <c r="W6" s="415">
        <f t="shared" si="3"/>
        <v>0</v>
      </c>
      <c r="X6" s="416">
        <f t="shared" si="4"/>
        <v>0</v>
      </c>
      <c r="Y6" s="377"/>
      <c r="Z6" s="378"/>
      <c r="AA6" s="378"/>
      <c r="AB6" s="378"/>
      <c r="AC6" s="378"/>
      <c r="AD6" s="378"/>
      <c r="AE6" s="378"/>
      <c r="AF6" s="378"/>
      <c r="AG6" s="378"/>
      <c r="AH6" s="378"/>
      <c r="AI6" s="378"/>
      <c r="AJ6" s="378"/>
      <c r="AK6" s="378"/>
      <c r="AL6" s="378"/>
      <c r="AM6" s="378"/>
      <c r="AN6" s="378"/>
      <c r="AO6" s="378"/>
      <c r="AP6" s="378"/>
      <c r="AQ6" s="378"/>
      <c r="AR6" s="378"/>
      <c r="AS6" s="378"/>
      <c r="AT6" s="378"/>
      <c r="AU6" s="378"/>
      <c r="AV6" s="378"/>
      <c r="AW6" s="378"/>
      <c r="AX6" s="378"/>
      <c r="AY6" s="378"/>
      <c r="AZ6" s="378"/>
      <c r="BA6" s="378"/>
      <c r="BB6" s="378"/>
      <c r="BC6" s="378"/>
      <c r="BD6" s="378"/>
      <c r="BE6" s="378"/>
      <c r="BF6" s="374"/>
    </row>
    <row r="7" spans="1:58" x14ac:dyDescent="0.3">
      <c r="A7" s="374"/>
      <c r="B7" s="944"/>
      <c r="C7" s="948"/>
      <c r="D7" s="308" t="s">
        <v>909</v>
      </c>
      <c r="E7" s="390" t="s">
        <v>63</v>
      </c>
      <c r="F7" s="922"/>
      <c r="G7" s="933"/>
      <c r="H7" s="928"/>
      <c r="I7" s="958"/>
      <c r="J7" s="955"/>
      <c r="K7" s="930"/>
      <c r="L7" s="926"/>
      <c r="M7" s="936"/>
      <c r="N7" s="943"/>
      <c r="O7" s="939"/>
      <c r="P7" s="391"/>
      <c r="Q7" s="392"/>
      <c r="R7" s="392"/>
      <c r="S7" s="393"/>
      <c r="T7" s="394"/>
      <c r="U7" s="395">
        <f t="shared" si="1"/>
        <v>0</v>
      </c>
      <c r="V7" s="396">
        <f t="shared" si="2"/>
        <v>0</v>
      </c>
      <c r="W7" s="397">
        <f t="shared" si="3"/>
        <v>0</v>
      </c>
      <c r="X7" s="398">
        <f t="shared" si="4"/>
        <v>0</v>
      </c>
      <c r="Y7" s="377"/>
      <c r="Z7" s="378"/>
      <c r="AA7" s="378"/>
      <c r="AB7" s="378"/>
      <c r="AC7" s="378"/>
      <c r="AD7" s="378"/>
      <c r="AE7" s="378"/>
      <c r="AF7" s="378"/>
      <c r="AG7" s="378"/>
      <c r="AH7" s="378"/>
      <c r="AI7" s="378"/>
      <c r="AJ7" s="378"/>
      <c r="AK7" s="378"/>
      <c r="AL7" s="378"/>
      <c r="AM7" s="378"/>
      <c r="AN7" s="378"/>
      <c r="AO7" s="378"/>
      <c r="AP7" s="378"/>
      <c r="AQ7" s="378"/>
      <c r="AR7" s="378"/>
      <c r="AS7" s="378"/>
      <c r="AT7" s="378"/>
      <c r="AU7" s="378"/>
      <c r="AV7" s="378"/>
      <c r="AW7" s="378"/>
      <c r="AX7" s="378"/>
      <c r="AY7" s="378"/>
      <c r="AZ7" s="378"/>
      <c r="BA7" s="378"/>
      <c r="BB7" s="378"/>
      <c r="BC7" s="378"/>
      <c r="BD7" s="378"/>
      <c r="BE7" s="378"/>
      <c r="BF7" s="374"/>
    </row>
    <row r="8" spans="1:58" ht="14.5" thickBot="1" x14ac:dyDescent="0.35">
      <c r="A8" s="374"/>
      <c r="B8" s="946"/>
      <c r="C8" s="949"/>
      <c r="D8" s="359" t="s">
        <v>910</v>
      </c>
      <c r="E8" s="400" t="s">
        <v>1</v>
      </c>
      <c r="F8" s="923"/>
      <c r="G8" s="934"/>
      <c r="H8" s="929"/>
      <c r="I8" s="958"/>
      <c r="J8" s="955"/>
      <c r="K8" s="931"/>
      <c r="L8" s="925"/>
      <c r="M8" s="937"/>
      <c r="N8" s="942"/>
      <c r="O8" s="940"/>
      <c r="P8" s="417"/>
      <c r="Q8" s="418"/>
      <c r="R8" s="418"/>
      <c r="S8" s="419"/>
      <c r="T8" s="420"/>
      <c r="U8" s="421">
        <f t="shared" si="1"/>
        <v>0</v>
      </c>
      <c r="V8" s="422">
        <f t="shared" si="2"/>
        <v>0</v>
      </c>
      <c r="W8" s="423">
        <f t="shared" si="3"/>
        <v>0</v>
      </c>
      <c r="X8" s="424">
        <f t="shared" si="4"/>
        <v>0</v>
      </c>
      <c r="Y8" s="377"/>
      <c r="Z8" s="378"/>
      <c r="AA8" s="378"/>
      <c r="AB8" s="378"/>
      <c r="AC8" s="378"/>
      <c r="AD8" s="378"/>
      <c r="AE8" s="378"/>
      <c r="AF8" s="378"/>
      <c r="AG8" s="378"/>
      <c r="AH8" s="378"/>
      <c r="AI8" s="378"/>
      <c r="AJ8" s="378"/>
      <c r="AK8" s="378"/>
      <c r="AL8" s="378"/>
      <c r="AM8" s="378"/>
      <c r="AN8" s="378"/>
      <c r="AO8" s="378"/>
      <c r="AP8" s="378"/>
      <c r="AQ8" s="378"/>
      <c r="AR8" s="378"/>
      <c r="AS8" s="378"/>
      <c r="AT8" s="378"/>
      <c r="AU8" s="378"/>
      <c r="AV8" s="378"/>
      <c r="AW8" s="378"/>
      <c r="AX8" s="378"/>
      <c r="AY8" s="378"/>
      <c r="AZ8" s="378"/>
      <c r="BA8" s="378"/>
      <c r="BB8" s="378"/>
      <c r="BC8" s="378"/>
      <c r="BD8" s="378"/>
      <c r="BE8" s="378"/>
      <c r="BF8" s="374"/>
    </row>
    <row r="9" spans="1:58" x14ac:dyDescent="0.3">
      <c r="A9" s="374"/>
      <c r="B9" s="945" t="s">
        <v>22</v>
      </c>
      <c r="C9" s="947" t="s">
        <v>137</v>
      </c>
      <c r="D9" s="355" t="s">
        <v>62</v>
      </c>
      <c r="E9" s="381" t="s">
        <v>3</v>
      </c>
      <c r="F9" s="921" t="s">
        <v>52</v>
      </c>
      <c r="G9" s="932"/>
      <c r="H9" s="927">
        <v>4.0000000000000001E-3</v>
      </c>
      <c r="I9" s="958"/>
      <c r="J9" s="955"/>
      <c r="K9" s="927">
        <f t="shared" si="5"/>
        <v>4.0000000000000001E-3</v>
      </c>
      <c r="L9" s="924">
        <f t="shared" si="6"/>
        <v>0</v>
      </c>
      <c r="M9" s="935">
        <f t="shared" si="0"/>
        <v>0</v>
      </c>
      <c r="N9" s="941">
        <f>M9*3.5</f>
        <v>0</v>
      </c>
      <c r="O9" s="938">
        <f>ROUND(IFERROR(H9*G9,0),2)*12*3.5</f>
        <v>0</v>
      </c>
      <c r="P9" s="382"/>
      <c r="Q9" s="383"/>
      <c r="R9" s="383"/>
      <c r="S9" s="384"/>
      <c r="T9" s="385"/>
      <c r="U9" s="425">
        <f t="shared" si="1"/>
        <v>0</v>
      </c>
      <c r="V9" s="426">
        <f t="shared" si="2"/>
        <v>0</v>
      </c>
      <c r="W9" s="427">
        <f t="shared" si="3"/>
        <v>0</v>
      </c>
      <c r="X9" s="428">
        <f t="shared" si="4"/>
        <v>0</v>
      </c>
      <c r="Y9" s="377"/>
      <c r="Z9" s="378"/>
      <c r="AA9" s="378"/>
      <c r="AB9" s="378"/>
      <c r="AC9" s="378"/>
      <c r="AD9" s="378"/>
      <c r="AE9" s="378"/>
      <c r="AF9" s="378"/>
      <c r="AG9" s="378"/>
      <c r="AH9" s="378"/>
      <c r="AI9" s="378"/>
      <c r="AJ9" s="378"/>
      <c r="AK9" s="378"/>
      <c r="AL9" s="378"/>
      <c r="AM9" s="378"/>
      <c r="AN9" s="378"/>
      <c r="AO9" s="378"/>
      <c r="AP9" s="378"/>
      <c r="AQ9" s="378"/>
      <c r="AR9" s="378"/>
      <c r="AS9" s="378"/>
      <c r="AT9" s="378"/>
      <c r="AU9" s="378"/>
      <c r="AV9" s="378"/>
      <c r="AW9" s="378"/>
      <c r="AX9" s="378"/>
      <c r="AY9" s="378"/>
      <c r="AZ9" s="378"/>
      <c r="BA9" s="378"/>
      <c r="BB9" s="378"/>
      <c r="BC9" s="378"/>
      <c r="BD9" s="378"/>
      <c r="BE9" s="378"/>
      <c r="BF9" s="374"/>
    </row>
    <row r="10" spans="1:58" x14ac:dyDescent="0.3">
      <c r="A10" s="374"/>
      <c r="B10" s="944"/>
      <c r="C10" s="948"/>
      <c r="D10" s="308" t="s">
        <v>911</v>
      </c>
      <c r="E10" s="390" t="s">
        <v>63</v>
      </c>
      <c r="F10" s="922"/>
      <c r="G10" s="933"/>
      <c r="H10" s="928"/>
      <c r="I10" s="958"/>
      <c r="J10" s="955"/>
      <c r="K10" s="930"/>
      <c r="L10" s="926"/>
      <c r="M10" s="936"/>
      <c r="N10" s="943"/>
      <c r="O10" s="939"/>
      <c r="P10" s="391"/>
      <c r="Q10" s="392"/>
      <c r="R10" s="392"/>
      <c r="S10" s="393"/>
      <c r="T10" s="394"/>
      <c r="U10" s="429">
        <f t="shared" si="1"/>
        <v>0</v>
      </c>
      <c r="V10" s="422">
        <f t="shared" si="2"/>
        <v>0</v>
      </c>
      <c r="W10" s="430">
        <f t="shared" si="3"/>
        <v>0</v>
      </c>
      <c r="X10" s="424">
        <f t="shared" si="4"/>
        <v>0</v>
      </c>
      <c r="Y10" s="377"/>
      <c r="Z10" s="378"/>
      <c r="AA10" s="378"/>
      <c r="AB10" s="378"/>
      <c r="AC10" s="378"/>
      <c r="AD10" s="378"/>
      <c r="AE10" s="378"/>
      <c r="AF10" s="378"/>
      <c r="AG10" s="378"/>
      <c r="AH10" s="378"/>
      <c r="AI10" s="378"/>
      <c r="AJ10" s="378"/>
      <c r="AK10" s="378"/>
      <c r="AL10" s="378"/>
      <c r="AM10" s="378"/>
      <c r="AN10" s="378"/>
      <c r="AO10" s="378"/>
      <c r="AP10" s="378"/>
      <c r="AQ10" s="378"/>
      <c r="AR10" s="378"/>
      <c r="AS10" s="378"/>
      <c r="AT10" s="378"/>
      <c r="AU10" s="378"/>
      <c r="AV10" s="378"/>
      <c r="AW10" s="378"/>
      <c r="AX10" s="378"/>
      <c r="AY10" s="378"/>
      <c r="AZ10" s="378"/>
      <c r="BA10" s="378"/>
      <c r="BB10" s="378"/>
      <c r="BC10" s="378"/>
      <c r="BD10" s="378"/>
      <c r="BE10" s="378"/>
      <c r="BF10" s="374"/>
    </row>
    <row r="11" spans="1:58" ht="14.5" thickBot="1" x14ac:dyDescent="0.35">
      <c r="A11" s="374"/>
      <c r="B11" s="946"/>
      <c r="C11" s="949"/>
      <c r="D11" s="359" t="s">
        <v>139</v>
      </c>
      <c r="E11" s="400" t="s">
        <v>1</v>
      </c>
      <c r="F11" s="923"/>
      <c r="G11" s="934"/>
      <c r="H11" s="929"/>
      <c r="I11" s="958"/>
      <c r="J11" s="955"/>
      <c r="K11" s="931"/>
      <c r="L11" s="925"/>
      <c r="M11" s="937"/>
      <c r="N11" s="942"/>
      <c r="O11" s="940"/>
      <c r="P11" s="401"/>
      <c r="Q11" s="402"/>
      <c r="R11" s="402"/>
      <c r="S11" s="403"/>
      <c r="T11" s="404"/>
      <c r="U11" s="431">
        <f t="shared" si="1"/>
        <v>0</v>
      </c>
      <c r="V11" s="406">
        <f t="shared" si="2"/>
        <v>0</v>
      </c>
      <c r="W11" s="432">
        <f t="shared" si="3"/>
        <v>0</v>
      </c>
      <c r="X11" s="408">
        <f t="shared" si="4"/>
        <v>0</v>
      </c>
      <c r="Y11" s="377"/>
      <c r="Z11" s="378"/>
      <c r="AA11" s="378"/>
      <c r="AB11" s="378"/>
      <c r="AC11" s="378"/>
      <c r="AD11" s="378"/>
      <c r="AE11" s="378"/>
      <c r="AF11" s="378"/>
      <c r="AG11" s="378"/>
      <c r="AH11" s="378"/>
      <c r="AI11" s="378"/>
      <c r="AJ11" s="378"/>
      <c r="AK11" s="378"/>
      <c r="AL11" s="378"/>
      <c r="AM11" s="378"/>
      <c r="AN11" s="378"/>
      <c r="AO11" s="378"/>
      <c r="AP11" s="378"/>
      <c r="AQ11" s="378"/>
      <c r="AR11" s="378"/>
      <c r="AS11" s="378"/>
      <c r="AT11" s="378"/>
      <c r="AU11" s="378"/>
      <c r="AV11" s="378"/>
      <c r="AW11" s="378"/>
      <c r="AX11" s="378"/>
      <c r="AY11" s="378"/>
      <c r="AZ11" s="378"/>
      <c r="BA11" s="378"/>
      <c r="BB11" s="378"/>
      <c r="BC11" s="378"/>
      <c r="BD11" s="378"/>
      <c r="BE11" s="378"/>
      <c r="BF11" s="374"/>
    </row>
    <row r="12" spans="1:58" x14ac:dyDescent="0.3">
      <c r="A12" s="374"/>
      <c r="B12" s="945" t="s">
        <v>895</v>
      </c>
      <c r="C12" s="947" t="s">
        <v>138</v>
      </c>
      <c r="D12" s="355" t="s">
        <v>62</v>
      </c>
      <c r="E12" s="381" t="s">
        <v>3</v>
      </c>
      <c r="F12" s="921" t="s">
        <v>52</v>
      </c>
      <c r="G12" s="932"/>
      <c r="H12" s="927">
        <v>1.4E-2</v>
      </c>
      <c r="I12" s="958"/>
      <c r="J12" s="955"/>
      <c r="K12" s="927">
        <f t="shared" si="5"/>
        <v>1.4E-2</v>
      </c>
      <c r="L12" s="924">
        <f t="shared" si="6"/>
        <v>0</v>
      </c>
      <c r="M12" s="935">
        <f t="shared" si="0"/>
        <v>0</v>
      </c>
      <c r="N12" s="941">
        <f>M12*3.5</f>
        <v>0</v>
      </c>
      <c r="O12" s="938">
        <f>ROUND(IFERROR(H12*G12,0),2)*12*3.5</f>
        <v>0</v>
      </c>
      <c r="P12" s="409"/>
      <c r="Q12" s="410"/>
      <c r="R12" s="410"/>
      <c r="S12" s="411"/>
      <c r="T12" s="385"/>
      <c r="U12" s="433">
        <f t="shared" si="1"/>
        <v>0</v>
      </c>
      <c r="V12" s="434">
        <f t="shared" si="2"/>
        <v>0</v>
      </c>
      <c r="W12" s="435">
        <f t="shared" si="3"/>
        <v>0</v>
      </c>
      <c r="X12" s="436">
        <f t="shared" si="4"/>
        <v>0</v>
      </c>
      <c r="Y12" s="377"/>
      <c r="Z12" s="378"/>
      <c r="AA12" s="378"/>
      <c r="AB12" s="378"/>
      <c r="AC12" s="378"/>
      <c r="AD12" s="378"/>
      <c r="AE12" s="378"/>
      <c r="AF12" s="378"/>
      <c r="AG12" s="378"/>
      <c r="AH12" s="378"/>
      <c r="AI12" s="378"/>
      <c r="AJ12" s="378"/>
      <c r="AK12" s="378"/>
      <c r="AL12" s="378"/>
      <c r="AM12" s="378"/>
      <c r="AN12" s="378"/>
      <c r="AO12" s="378"/>
      <c r="AP12" s="378"/>
      <c r="AQ12" s="378"/>
      <c r="AR12" s="378"/>
      <c r="AS12" s="378"/>
      <c r="AT12" s="378"/>
      <c r="AU12" s="378"/>
      <c r="AV12" s="378"/>
      <c r="AW12" s="378"/>
      <c r="AX12" s="378"/>
      <c r="AY12" s="378"/>
      <c r="AZ12" s="378"/>
      <c r="BA12" s="378"/>
      <c r="BB12" s="378"/>
      <c r="BC12" s="378"/>
      <c r="BD12" s="378"/>
      <c r="BE12" s="378"/>
      <c r="BF12" s="374"/>
    </row>
    <row r="13" spans="1:58" x14ac:dyDescent="0.3">
      <c r="A13" s="374"/>
      <c r="B13" s="944"/>
      <c r="C13" s="948"/>
      <c r="D13" s="308" t="s">
        <v>136</v>
      </c>
      <c r="E13" s="390" t="s">
        <v>63</v>
      </c>
      <c r="F13" s="922"/>
      <c r="G13" s="933"/>
      <c r="H13" s="928"/>
      <c r="I13" s="958"/>
      <c r="J13" s="955"/>
      <c r="K13" s="930"/>
      <c r="L13" s="926"/>
      <c r="M13" s="936"/>
      <c r="N13" s="943"/>
      <c r="O13" s="939"/>
      <c r="P13" s="391"/>
      <c r="Q13" s="392"/>
      <c r="R13" s="392"/>
      <c r="S13" s="393"/>
      <c r="T13" s="394"/>
      <c r="U13" s="429">
        <f t="shared" si="1"/>
        <v>0</v>
      </c>
      <c r="V13" s="422">
        <f t="shared" si="2"/>
        <v>0</v>
      </c>
      <c r="W13" s="430">
        <f t="shared" si="3"/>
        <v>0</v>
      </c>
      <c r="X13" s="424">
        <f t="shared" si="4"/>
        <v>0</v>
      </c>
      <c r="Y13" s="377"/>
      <c r="Z13" s="378"/>
      <c r="AA13" s="378"/>
      <c r="AB13" s="378"/>
      <c r="AC13" s="378"/>
      <c r="AD13" s="378"/>
      <c r="AE13" s="378"/>
      <c r="AF13" s="378"/>
      <c r="AG13" s="378"/>
      <c r="AH13" s="378"/>
      <c r="AI13" s="378"/>
      <c r="AJ13" s="378"/>
      <c r="AK13" s="378"/>
      <c r="AL13" s="378"/>
      <c r="AM13" s="378"/>
      <c r="AN13" s="378"/>
      <c r="AO13" s="378"/>
      <c r="AP13" s="378"/>
      <c r="AQ13" s="378"/>
      <c r="AR13" s="378"/>
      <c r="AS13" s="378"/>
      <c r="AT13" s="378"/>
      <c r="AU13" s="378"/>
      <c r="AV13" s="378"/>
      <c r="AW13" s="378"/>
      <c r="AX13" s="378"/>
      <c r="AY13" s="378"/>
      <c r="AZ13" s="378"/>
      <c r="BA13" s="378"/>
      <c r="BB13" s="378"/>
      <c r="BC13" s="378"/>
      <c r="BD13" s="378"/>
      <c r="BE13" s="378"/>
      <c r="BF13" s="374"/>
    </row>
    <row r="14" spans="1:58" ht="14.5" thickBot="1" x14ac:dyDescent="0.35">
      <c r="A14" s="374"/>
      <c r="B14" s="946"/>
      <c r="C14" s="949"/>
      <c r="D14" s="359" t="s">
        <v>139</v>
      </c>
      <c r="E14" s="400" t="s">
        <v>1</v>
      </c>
      <c r="F14" s="923"/>
      <c r="G14" s="934"/>
      <c r="H14" s="929"/>
      <c r="I14" s="958"/>
      <c r="J14" s="955"/>
      <c r="K14" s="931"/>
      <c r="L14" s="925"/>
      <c r="M14" s="937"/>
      <c r="N14" s="942"/>
      <c r="O14" s="940"/>
      <c r="P14" s="417"/>
      <c r="Q14" s="418"/>
      <c r="R14" s="418"/>
      <c r="S14" s="419"/>
      <c r="T14" s="404"/>
      <c r="U14" s="429">
        <f t="shared" si="1"/>
        <v>0</v>
      </c>
      <c r="V14" s="422">
        <f t="shared" si="2"/>
        <v>0</v>
      </c>
      <c r="W14" s="430">
        <f t="shared" si="3"/>
        <v>0</v>
      </c>
      <c r="X14" s="424">
        <f t="shared" si="4"/>
        <v>0</v>
      </c>
      <c r="Y14" s="377"/>
      <c r="Z14" s="378"/>
      <c r="AA14" s="378"/>
      <c r="AB14" s="378"/>
      <c r="AC14" s="378"/>
      <c r="AD14" s="378"/>
      <c r="AE14" s="378"/>
      <c r="AF14" s="378"/>
      <c r="AG14" s="378"/>
      <c r="AH14" s="378"/>
      <c r="AI14" s="378"/>
      <c r="AJ14" s="378"/>
      <c r="AK14" s="378"/>
      <c r="AL14" s="378"/>
      <c r="AM14" s="378"/>
      <c r="AN14" s="378"/>
      <c r="AO14" s="378"/>
      <c r="AP14" s="378"/>
      <c r="AQ14" s="378"/>
      <c r="AR14" s="378"/>
      <c r="AS14" s="378"/>
      <c r="AT14" s="378"/>
      <c r="AU14" s="378"/>
      <c r="AV14" s="378"/>
      <c r="AW14" s="378"/>
      <c r="AX14" s="378"/>
      <c r="AY14" s="378"/>
      <c r="AZ14" s="378"/>
      <c r="BA14" s="378"/>
      <c r="BB14" s="378"/>
      <c r="BC14" s="378"/>
      <c r="BD14" s="378"/>
      <c r="BE14" s="378"/>
      <c r="BF14" s="374"/>
    </row>
    <row r="15" spans="1:58" x14ac:dyDescent="0.3">
      <c r="A15" s="374"/>
      <c r="B15" s="945" t="s">
        <v>23</v>
      </c>
      <c r="C15" s="947" t="s">
        <v>65</v>
      </c>
      <c r="D15" s="355" t="s">
        <v>62</v>
      </c>
      <c r="E15" s="381" t="s">
        <v>63</v>
      </c>
      <c r="F15" s="921" t="s">
        <v>52</v>
      </c>
      <c r="G15" s="932"/>
      <c r="H15" s="927">
        <v>7.3999999999999996E-2</v>
      </c>
      <c r="I15" s="958"/>
      <c r="J15" s="955"/>
      <c r="K15" s="927">
        <f t="shared" si="5"/>
        <v>7.3999999999999996E-2</v>
      </c>
      <c r="L15" s="924">
        <f t="shared" si="6"/>
        <v>0</v>
      </c>
      <c r="M15" s="935">
        <f t="shared" si="0"/>
        <v>0</v>
      </c>
      <c r="N15" s="941">
        <f>M15*3.5</f>
        <v>0</v>
      </c>
      <c r="O15" s="938">
        <f>ROUND(IFERROR(H15*G15,0),2)*12*3.5</f>
        <v>0</v>
      </c>
      <c r="P15" s="382"/>
      <c r="Q15" s="383"/>
      <c r="R15" s="383"/>
      <c r="S15" s="384"/>
      <c r="T15" s="385"/>
      <c r="U15" s="425">
        <f t="shared" si="1"/>
        <v>0</v>
      </c>
      <c r="V15" s="426">
        <f t="shared" si="2"/>
        <v>0</v>
      </c>
      <c r="W15" s="427">
        <f t="shared" si="3"/>
        <v>0</v>
      </c>
      <c r="X15" s="428">
        <f t="shared" si="4"/>
        <v>0</v>
      </c>
      <c r="Y15" s="377"/>
      <c r="Z15" s="378"/>
      <c r="AA15" s="378"/>
      <c r="AB15" s="378"/>
      <c r="AC15" s="378"/>
      <c r="AD15" s="378"/>
      <c r="AE15" s="378"/>
      <c r="AF15" s="378"/>
      <c r="AG15" s="378"/>
      <c r="AH15" s="378"/>
      <c r="AI15" s="378"/>
      <c r="AJ15" s="378"/>
      <c r="AK15" s="378"/>
      <c r="AL15" s="378"/>
      <c r="AM15" s="378"/>
      <c r="AN15" s="378"/>
      <c r="AO15" s="378"/>
      <c r="AP15" s="378"/>
      <c r="AQ15" s="378"/>
      <c r="AR15" s="378"/>
      <c r="AS15" s="378"/>
      <c r="AT15" s="378"/>
      <c r="AU15" s="378"/>
      <c r="AV15" s="378"/>
      <c r="AW15" s="378"/>
      <c r="AX15" s="378"/>
      <c r="AY15" s="378"/>
      <c r="AZ15" s="378"/>
      <c r="BA15" s="378"/>
      <c r="BB15" s="378"/>
      <c r="BC15" s="378"/>
      <c r="BD15" s="378"/>
      <c r="BE15" s="378"/>
      <c r="BF15" s="374"/>
    </row>
    <row r="16" spans="1:58" ht="30.5" thickBot="1" x14ac:dyDescent="0.35">
      <c r="A16" s="374"/>
      <c r="B16" s="946"/>
      <c r="C16" s="949"/>
      <c r="D16" s="359" t="s">
        <v>66</v>
      </c>
      <c r="E16" s="400" t="s">
        <v>973</v>
      </c>
      <c r="F16" s="923"/>
      <c r="G16" s="934"/>
      <c r="H16" s="929"/>
      <c r="I16" s="958"/>
      <c r="J16" s="955"/>
      <c r="K16" s="931"/>
      <c r="L16" s="925"/>
      <c r="M16" s="937"/>
      <c r="N16" s="942"/>
      <c r="O16" s="940"/>
      <c r="P16" s="401"/>
      <c r="Q16" s="402"/>
      <c r="R16" s="402"/>
      <c r="S16" s="403"/>
      <c r="T16" s="404"/>
      <c r="U16" s="431">
        <f t="shared" si="1"/>
        <v>0</v>
      </c>
      <c r="V16" s="406">
        <f t="shared" si="2"/>
        <v>0</v>
      </c>
      <c r="W16" s="432">
        <f t="shared" si="3"/>
        <v>0</v>
      </c>
      <c r="X16" s="408">
        <f t="shared" si="4"/>
        <v>0</v>
      </c>
      <c r="Y16" s="377"/>
      <c r="Z16" s="378"/>
      <c r="AA16" s="378"/>
      <c r="AB16" s="378"/>
      <c r="AC16" s="378"/>
      <c r="AD16" s="378"/>
      <c r="AE16" s="378"/>
      <c r="AF16" s="378"/>
      <c r="AG16" s="378"/>
      <c r="AH16" s="378"/>
      <c r="AI16" s="378"/>
      <c r="AJ16" s="378"/>
      <c r="AK16" s="378"/>
      <c r="AL16" s="378"/>
      <c r="AM16" s="378"/>
      <c r="AN16" s="378"/>
      <c r="AO16" s="378"/>
      <c r="AP16" s="378"/>
      <c r="AQ16" s="378"/>
      <c r="AR16" s="378"/>
      <c r="AS16" s="378"/>
      <c r="AT16" s="378"/>
      <c r="AU16" s="378"/>
      <c r="AV16" s="378"/>
      <c r="AW16" s="378"/>
      <c r="AX16" s="378"/>
      <c r="AY16" s="378"/>
      <c r="AZ16" s="378"/>
      <c r="BA16" s="378"/>
      <c r="BB16" s="378"/>
      <c r="BC16" s="378"/>
      <c r="BD16" s="378"/>
      <c r="BE16" s="378"/>
      <c r="BF16" s="374"/>
    </row>
    <row r="17" spans="1:58" x14ac:dyDescent="0.3">
      <c r="A17" s="374"/>
      <c r="B17" s="944" t="s">
        <v>24</v>
      </c>
      <c r="C17" s="948" t="s">
        <v>65</v>
      </c>
      <c r="D17" s="296" t="s">
        <v>62</v>
      </c>
      <c r="E17" s="437" t="s">
        <v>63</v>
      </c>
      <c r="F17" s="921" t="s">
        <v>52</v>
      </c>
      <c r="G17" s="932"/>
      <c r="H17" s="927">
        <v>1.4999999999999999E-2</v>
      </c>
      <c r="I17" s="958"/>
      <c r="J17" s="955"/>
      <c r="K17" s="927">
        <f t="shared" si="5"/>
        <v>1.4999999999999999E-2</v>
      </c>
      <c r="L17" s="924">
        <f t="shared" si="6"/>
        <v>0</v>
      </c>
      <c r="M17" s="935">
        <f t="shared" si="0"/>
        <v>0</v>
      </c>
      <c r="N17" s="941">
        <f>M17*3.5</f>
        <v>0</v>
      </c>
      <c r="O17" s="938">
        <f>ROUND(IFERROR(H17*G17,0),2)*12*3.5</f>
        <v>0</v>
      </c>
      <c r="P17" s="409"/>
      <c r="Q17" s="410"/>
      <c r="R17" s="410"/>
      <c r="S17" s="411"/>
      <c r="T17" s="412"/>
      <c r="U17" s="433">
        <f t="shared" si="1"/>
        <v>0</v>
      </c>
      <c r="V17" s="434">
        <f t="shared" si="2"/>
        <v>0</v>
      </c>
      <c r="W17" s="435">
        <f t="shared" si="3"/>
        <v>0</v>
      </c>
      <c r="X17" s="436">
        <f t="shared" si="4"/>
        <v>0</v>
      </c>
      <c r="Y17" s="377"/>
      <c r="Z17" s="378"/>
      <c r="AA17" s="378"/>
      <c r="AB17" s="378"/>
      <c r="AC17" s="378"/>
      <c r="AD17" s="378"/>
      <c r="AE17" s="378"/>
      <c r="AF17" s="378"/>
      <c r="AG17" s="378"/>
      <c r="AH17" s="378"/>
      <c r="AI17" s="378"/>
      <c r="AJ17" s="378"/>
      <c r="AK17" s="378"/>
      <c r="AL17" s="378"/>
      <c r="AM17" s="378"/>
      <c r="AN17" s="378"/>
      <c r="AO17" s="378"/>
      <c r="AP17" s="378"/>
      <c r="AQ17" s="378"/>
      <c r="AR17" s="378"/>
      <c r="AS17" s="378"/>
      <c r="AT17" s="378"/>
      <c r="AU17" s="378"/>
      <c r="AV17" s="378"/>
      <c r="AW17" s="378"/>
      <c r="AX17" s="378"/>
      <c r="AY17" s="378"/>
      <c r="AZ17" s="378"/>
      <c r="BA17" s="378"/>
      <c r="BB17" s="378"/>
      <c r="BC17" s="378"/>
      <c r="BD17" s="378"/>
      <c r="BE17" s="378"/>
      <c r="BF17" s="374"/>
    </row>
    <row r="18" spans="1:58" ht="20.5" thickBot="1" x14ac:dyDescent="0.35">
      <c r="A18" s="374"/>
      <c r="B18" s="944"/>
      <c r="C18" s="948"/>
      <c r="D18" s="368" t="s">
        <v>140</v>
      </c>
      <c r="E18" s="438" t="s">
        <v>974</v>
      </c>
      <c r="F18" s="923"/>
      <c r="G18" s="934"/>
      <c r="H18" s="929"/>
      <c r="I18" s="958"/>
      <c r="J18" s="955"/>
      <c r="K18" s="931"/>
      <c r="L18" s="925"/>
      <c r="M18" s="937"/>
      <c r="N18" s="942"/>
      <c r="O18" s="940"/>
      <c r="P18" s="417"/>
      <c r="Q18" s="418"/>
      <c r="R18" s="418"/>
      <c r="S18" s="419"/>
      <c r="T18" s="420"/>
      <c r="U18" s="429">
        <f t="shared" si="1"/>
        <v>0</v>
      </c>
      <c r="V18" s="422">
        <f t="shared" si="2"/>
        <v>0</v>
      </c>
      <c r="W18" s="430">
        <f t="shared" si="3"/>
        <v>0</v>
      </c>
      <c r="X18" s="424">
        <f t="shared" si="4"/>
        <v>0</v>
      </c>
      <c r="Y18" s="377"/>
      <c r="Z18" s="378"/>
      <c r="AA18" s="378"/>
      <c r="AB18" s="378"/>
      <c r="AC18" s="378"/>
      <c r="AD18" s="378"/>
      <c r="AE18" s="378"/>
      <c r="AF18" s="378"/>
      <c r="AG18" s="378"/>
      <c r="AH18" s="378"/>
      <c r="AI18" s="378"/>
      <c r="AJ18" s="378"/>
      <c r="AK18" s="378"/>
      <c r="AL18" s="378"/>
      <c r="AM18" s="378"/>
      <c r="AN18" s="378"/>
      <c r="AO18" s="378"/>
      <c r="AP18" s="378"/>
      <c r="AQ18" s="378"/>
      <c r="AR18" s="378"/>
      <c r="AS18" s="378"/>
      <c r="AT18" s="378"/>
      <c r="AU18" s="378"/>
      <c r="AV18" s="378"/>
      <c r="AW18" s="378"/>
      <c r="AX18" s="378"/>
      <c r="AY18" s="378"/>
      <c r="AZ18" s="378"/>
      <c r="BA18" s="378"/>
      <c r="BB18" s="378"/>
      <c r="BC18" s="378"/>
      <c r="BD18" s="378"/>
      <c r="BE18" s="378"/>
      <c r="BF18" s="374"/>
    </row>
    <row r="19" spans="1:58" x14ac:dyDescent="0.3">
      <c r="A19" s="374"/>
      <c r="B19" s="945" t="s">
        <v>25</v>
      </c>
      <c r="C19" s="947" t="s">
        <v>141</v>
      </c>
      <c r="D19" s="355" t="s">
        <v>62</v>
      </c>
      <c r="E19" s="381" t="s">
        <v>63</v>
      </c>
      <c r="F19" s="921" t="s">
        <v>52</v>
      </c>
      <c r="G19" s="932"/>
      <c r="H19" s="927">
        <v>2.8000000000000001E-2</v>
      </c>
      <c r="I19" s="958"/>
      <c r="J19" s="955"/>
      <c r="K19" s="927">
        <f t="shared" si="5"/>
        <v>2.8000000000000001E-2</v>
      </c>
      <c r="L19" s="924">
        <f t="shared" si="6"/>
        <v>0</v>
      </c>
      <c r="M19" s="935">
        <f t="shared" si="0"/>
        <v>0</v>
      </c>
      <c r="N19" s="941">
        <f>M19*3.5</f>
        <v>0</v>
      </c>
      <c r="O19" s="938">
        <f>ROUND(IFERROR(H19*G19,0),2)*12*3.5</f>
        <v>0</v>
      </c>
      <c r="P19" s="382"/>
      <c r="Q19" s="383"/>
      <c r="R19" s="383"/>
      <c r="S19" s="384"/>
      <c r="T19" s="385"/>
      <c r="U19" s="439">
        <f t="shared" si="1"/>
        <v>0</v>
      </c>
      <c r="V19" s="426">
        <f t="shared" si="2"/>
        <v>0</v>
      </c>
      <c r="W19" s="427">
        <f t="shared" si="3"/>
        <v>0</v>
      </c>
      <c r="X19" s="428">
        <f t="shared" si="4"/>
        <v>0</v>
      </c>
      <c r="Y19" s="377"/>
      <c r="Z19" s="378"/>
      <c r="AA19" s="378"/>
      <c r="AB19" s="378"/>
      <c r="AC19" s="378"/>
      <c r="AD19" s="378"/>
      <c r="AE19" s="378"/>
      <c r="AF19" s="378"/>
      <c r="AG19" s="378"/>
      <c r="AH19" s="378"/>
      <c r="AI19" s="378"/>
      <c r="AJ19" s="378"/>
      <c r="AK19" s="378"/>
      <c r="AL19" s="378"/>
      <c r="AM19" s="378"/>
      <c r="AN19" s="378"/>
      <c r="AO19" s="378"/>
      <c r="AP19" s="378"/>
      <c r="AQ19" s="378"/>
      <c r="AR19" s="378"/>
      <c r="AS19" s="378"/>
      <c r="AT19" s="378"/>
      <c r="AU19" s="378"/>
      <c r="AV19" s="378"/>
      <c r="AW19" s="378"/>
      <c r="AX19" s="378"/>
      <c r="AY19" s="378"/>
      <c r="AZ19" s="378"/>
      <c r="BA19" s="378"/>
      <c r="BB19" s="378"/>
      <c r="BC19" s="378"/>
      <c r="BD19" s="378"/>
      <c r="BE19" s="378"/>
      <c r="BF19" s="374"/>
    </row>
    <row r="20" spans="1:58" x14ac:dyDescent="0.3">
      <c r="A20" s="374"/>
      <c r="B20" s="944"/>
      <c r="C20" s="948"/>
      <c r="D20" s="308" t="s">
        <v>142</v>
      </c>
      <c r="E20" s="390" t="s">
        <v>63</v>
      </c>
      <c r="F20" s="922"/>
      <c r="G20" s="933"/>
      <c r="H20" s="930"/>
      <c r="I20" s="958"/>
      <c r="J20" s="955"/>
      <c r="K20" s="930"/>
      <c r="L20" s="926"/>
      <c r="M20" s="936"/>
      <c r="N20" s="943"/>
      <c r="O20" s="939"/>
      <c r="P20" s="391"/>
      <c r="Q20" s="392"/>
      <c r="R20" s="392"/>
      <c r="S20" s="393"/>
      <c r="T20" s="394"/>
      <c r="U20" s="440">
        <f t="shared" si="1"/>
        <v>0</v>
      </c>
      <c r="V20" s="434">
        <f t="shared" si="2"/>
        <v>0</v>
      </c>
      <c r="W20" s="435">
        <f t="shared" si="3"/>
        <v>0</v>
      </c>
      <c r="X20" s="436">
        <f t="shared" si="4"/>
        <v>0</v>
      </c>
      <c r="Y20" s="377"/>
      <c r="Z20" s="378"/>
      <c r="AA20" s="378"/>
      <c r="AB20" s="378"/>
      <c r="AC20" s="378"/>
      <c r="AD20" s="378"/>
      <c r="AE20" s="378"/>
      <c r="AF20" s="378"/>
      <c r="AG20" s="378"/>
      <c r="AH20" s="378"/>
      <c r="AI20" s="378"/>
      <c r="AJ20" s="378"/>
      <c r="AK20" s="378"/>
      <c r="AL20" s="378"/>
      <c r="AM20" s="378"/>
      <c r="AN20" s="378"/>
      <c r="AO20" s="378"/>
      <c r="AP20" s="378"/>
      <c r="AQ20" s="378"/>
      <c r="AR20" s="378"/>
      <c r="AS20" s="378"/>
      <c r="AT20" s="378"/>
      <c r="AU20" s="378"/>
      <c r="AV20" s="378"/>
      <c r="AW20" s="378"/>
      <c r="AX20" s="378"/>
      <c r="AY20" s="378"/>
      <c r="AZ20" s="378"/>
      <c r="BA20" s="378"/>
      <c r="BB20" s="378"/>
      <c r="BC20" s="378"/>
      <c r="BD20" s="378"/>
      <c r="BE20" s="378"/>
      <c r="BF20" s="374"/>
    </row>
    <row r="21" spans="1:58" ht="14.5" thickBot="1" x14ac:dyDescent="0.35">
      <c r="A21" s="374"/>
      <c r="B21" s="946"/>
      <c r="C21" s="949"/>
      <c r="D21" s="359" t="s">
        <v>143</v>
      </c>
      <c r="E21" s="400" t="s">
        <v>1</v>
      </c>
      <c r="F21" s="923"/>
      <c r="G21" s="934"/>
      <c r="H21" s="931"/>
      <c r="I21" s="958"/>
      <c r="J21" s="955"/>
      <c r="K21" s="931"/>
      <c r="L21" s="925"/>
      <c r="M21" s="937"/>
      <c r="N21" s="942"/>
      <c r="O21" s="940"/>
      <c r="P21" s="401"/>
      <c r="Q21" s="402"/>
      <c r="R21" s="402"/>
      <c r="S21" s="403"/>
      <c r="T21" s="404"/>
      <c r="U21" s="441">
        <f t="shared" si="1"/>
        <v>0</v>
      </c>
      <c r="V21" s="442">
        <f t="shared" si="2"/>
        <v>0</v>
      </c>
      <c r="W21" s="443">
        <f t="shared" si="3"/>
        <v>0</v>
      </c>
      <c r="X21" s="444">
        <f t="shared" si="4"/>
        <v>0</v>
      </c>
      <c r="Y21" s="377"/>
      <c r="Z21" s="378"/>
      <c r="AA21" s="378"/>
      <c r="AB21" s="378"/>
      <c r="AC21" s="378"/>
      <c r="AD21" s="378"/>
      <c r="AE21" s="378"/>
      <c r="AF21" s="378"/>
      <c r="AG21" s="378"/>
      <c r="AH21" s="378"/>
      <c r="AI21" s="378"/>
      <c r="AJ21" s="378"/>
      <c r="AK21" s="378"/>
      <c r="AL21" s="378"/>
      <c r="AM21" s="378"/>
      <c r="AN21" s="378"/>
      <c r="AO21" s="378"/>
      <c r="AP21" s="378"/>
      <c r="AQ21" s="378"/>
      <c r="AR21" s="378"/>
      <c r="AS21" s="378"/>
      <c r="AT21" s="378"/>
      <c r="AU21" s="378"/>
      <c r="AV21" s="378"/>
      <c r="AW21" s="378"/>
      <c r="AX21" s="378"/>
      <c r="AY21" s="378"/>
      <c r="AZ21" s="378"/>
      <c r="BA21" s="378"/>
      <c r="BB21" s="378"/>
      <c r="BC21" s="378"/>
      <c r="BD21" s="378"/>
      <c r="BE21" s="378"/>
      <c r="BF21" s="374"/>
    </row>
    <row r="22" spans="1:58" x14ac:dyDescent="0.3">
      <c r="A22" s="374"/>
      <c r="B22" s="945" t="s">
        <v>27</v>
      </c>
      <c r="C22" s="947" t="s">
        <v>26</v>
      </c>
      <c r="D22" s="355" t="s">
        <v>62</v>
      </c>
      <c r="E22" s="381" t="s">
        <v>63</v>
      </c>
      <c r="F22" s="921" t="s">
        <v>52</v>
      </c>
      <c r="G22" s="932"/>
      <c r="H22" s="927">
        <v>2.8000000000000001E-2</v>
      </c>
      <c r="I22" s="958"/>
      <c r="J22" s="955"/>
      <c r="K22" s="927">
        <f t="shared" ref="K22" si="7">ROUND(H22*(1-$I$3),3)</f>
        <v>2.8000000000000001E-2</v>
      </c>
      <c r="L22" s="924">
        <f t="shared" ref="L22" si="8">ROUND(IFERROR(K22*G22,0),2)</f>
        <v>0</v>
      </c>
      <c r="M22" s="935">
        <f t="shared" ref="M22" si="9">L22*12</f>
        <v>0</v>
      </c>
      <c r="N22" s="941">
        <f>M22*3.5</f>
        <v>0</v>
      </c>
      <c r="O22" s="938">
        <f>ROUND(IFERROR(H22*G22,0),2)*12*3.5</f>
        <v>0</v>
      </c>
      <c r="P22" s="382"/>
      <c r="Q22" s="383"/>
      <c r="R22" s="383"/>
      <c r="S22" s="384"/>
      <c r="T22" s="385"/>
      <c r="U22" s="439">
        <f t="shared" si="1"/>
        <v>0</v>
      </c>
      <c r="V22" s="426">
        <f t="shared" si="2"/>
        <v>0</v>
      </c>
      <c r="W22" s="427">
        <f t="shared" ref="W22:W24" si="10">S22*T22</f>
        <v>0</v>
      </c>
      <c r="X22" s="428">
        <f t="shared" ref="X22:X24" si="11">S22*V22</f>
        <v>0</v>
      </c>
      <c r="Y22" s="377"/>
      <c r="Z22" s="378"/>
      <c r="AA22" s="378"/>
      <c r="AB22" s="378"/>
      <c r="AC22" s="378"/>
      <c r="AD22" s="378"/>
      <c r="AE22" s="378"/>
      <c r="AF22" s="378"/>
      <c r="AG22" s="378"/>
      <c r="AH22" s="378"/>
      <c r="AI22" s="378"/>
      <c r="AJ22" s="378"/>
      <c r="AK22" s="378"/>
      <c r="AL22" s="378"/>
      <c r="AM22" s="378"/>
      <c r="AN22" s="378"/>
      <c r="AO22" s="378"/>
      <c r="AP22" s="378"/>
      <c r="AQ22" s="378"/>
      <c r="AR22" s="378"/>
      <c r="AS22" s="378"/>
      <c r="AT22" s="378"/>
      <c r="AU22" s="378"/>
      <c r="AV22" s="378"/>
      <c r="AW22" s="378"/>
      <c r="AX22" s="378"/>
      <c r="AY22" s="378"/>
      <c r="AZ22" s="378"/>
      <c r="BA22" s="378"/>
      <c r="BB22" s="378"/>
      <c r="BC22" s="378"/>
      <c r="BD22" s="378"/>
      <c r="BE22" s="378"/>
      <c r="BF22" s="374"/>
    </row>
    <row r="23" spans="1:58" x14ac:dyDescent="0.3">
      <c r="A23" s="374"/>
      <c r="B23" s="944"/>
      <c r="C23" s="948"/>
      <c r="D23" s="308" t="s">
        <v>975</v>
      </c>
      <c r="E23" s="390" t="s">
        <v>63</v>
      </c>
      <c r="F23" s="922"/>
      <c r="G23" s="933"/>
      <c r="H23" s="930"/>
      <c r="I23" s="958"/>
      <c r="J23" s="955"/>
      <c r="K23" s="930"/>
      <c r="L23" s="926"/>
      <c r="M23" s="936"/>
      <c r="N23" s="943"/>
      <c r="O23" s="939"/>
      <c r="P23" s="391"/>
      <c r="Q23" s="392"/>
      <c r="R23" s="392"/>
      <c r="S23" s="393"/>
      <c r="T23" s="394"/>
      <c r="U23" s="440">
        <f t="shared" si="1"/>
        <v>0</v>
      </c>
      <c r="V23" s="434">
        <f t="shared" si="2"/>
        <v>0</v>
      </c>
      <c r="W23" s="435">
        <f t="shared" si="10"/>
        <v>0</v>
      </c>
      <c r="X23" s="436">
        <f t="shared" si="11"/>
        <v>0</v>
      </c>
      <c r="Y23" s="377"/>
      <c r="Z23" s="378"/>
      <c r="AA23" s="378"/>
      <c r="AB23" s="378"/>
      <c r="AC23" s="378"/>
      <c r="AD23" s="378"/>
      <c r="AE23" s="378"/>
      <c r="AF23" s="378"/>
      <c r="AG23" s="378"/>
      <c r="AH23" s="378"/>
      <c r="AI23" s="378"/>
      <c r="AJ23" s="378"/>
      <c r="AK23" s="378"/>
      <c r="AL23" s="378"/>
      <c r="AM23" s="378"/>
      <c r="AN23" s="378"/>
      <c r="AO23" s="378"/>
      <c r="AP23" s="378"/>
      <c r="AQ23" s="378"/>
      <c r="AR23" s="378"/>
      <c r="AS23" s="378"/>
      <c r="AT23" s="378"/>
      <c r="AU23" s="378"/>
      <c r="AV23" s="378"/>
      <c r="AW23" s="378"/>
      <c r="AX23" s="378"/>
      <c r="AY23" s="378"/>
      <c r="AZ23" s="378"/>
      <c r="BA23" s="378"/>
      <c r="BB23" s="378"/>
      <c r="BC23" s="378"/>
      <c r="BD23" s="378"/>
      <c r="BE23" s="378"/>
      <c r="BF23" s="374"/>
    </row>
    <row r="24" spans="1:58" ht="40.5" thickBot="1" x14ac:dyDescent="0.35">
      <c r="A24" s="374"/>
      <c r="B24" s="946"/>
      <c r="C24" s="949"/>
      <c r="D24" s="359" t="s">
        <v>976</v>
      </c>
      <c r="E24" s="400" t="s">
        <v>977</v>
      </c>
      <c r="F24" s="923"/>
      <c r="G24" s="934"/>
      <c r="H24" s="931"/>
      <c r="I24" s="958"/>
      <c r="J24" s="955"/>
      <c r="K24" s="931"/>
      <c r="L24" s="925"/>
      <c r="M24" s="937"/>
      <c r="N24" s="942"/>
      <c r="O24" s="940"/>
      <c r="P24" s="401"/>
      <c r="Q24" s="402"/>
      <c r="R24" s="402"/>
      <c r="S24" s="403"/>
      <c r="T24" s="404"/>
      <c r="U24" s="441">
        <f t="shared" si="1"/>
        <v>0</v>
      </c>
      <c r="V24" s="442">
        <f t="shared" si="2"/>
        <v>0</v>
      </c>
      <c r="W24" s="443">
        <f t="shared" si="10"/>
        <v>0</v>
      </c>
      <c r="X24" s="444">
        <f t="shared" si="11"/>
        <v>0</v>
      </c>
      <c r="Y24" s="377"/>
      <c r="Z24" s="378"/>
      <c r="AA24" s="378"/>
      <c r="AB24" s="378"/>
      <c r="AC24" s="378"/>
      <c r="AD24" s="378"/>
      <c r="AE24" s="378"/>
      <c r="AF24" s="378"/>
      <c r="AG24" s="378"/>
      <c r="AH24" s="378"/>
      <c r="AI24" s="378"/>
      <c r="AJ24" s="378"/>
      <c r="AK24" s="378"/>
      <c r="AL24" s="378"/>
      <c r="AM24" s="378"/>
      <c r="AN24" s="378"/>
      <c r="AO24" s="378"/>
      <c r="AP24" s="378"/>
      <c r="AQ24" s="378"/>
      <c r="AR24" s="378"/>
      <c r="AS24" s="378"/>
      <c r="AT24" s="378"/>
      <c r="AU24" s="378"/>
      <c r="AV24" s="378"/>
      <c r="AW24" s="378"/>
      <c r="AX24" s="378"/>
      <c r="AY24" s="378"/>
      <c r="AZ24" s="378"/>
      <c r="BA24" s="378"/>
      <c r="BB24" s="378"/>
      <c r="BC24" s="378"/>
      <c r="BD24" s="378"/>
      <c r="BE24" s="378"/>
      <c r="BF24" s="374"/>
    </row>
    <row r="25" spans="1:58" ht="14.5" customHeight="1" x14ac:dyDescent="0.3">
      <c r="A25" s="374"/>
      <c r="B25" s="445" t="s">
        <v>28</v>
      </c>
      <c r="C25" s="948" t="s">
        <v>912</v>
      </c>
      <c r="D25" s="296" t="s">
        <v>70</v>
      </c>
      <c r="E25" s="950" t="s">
        <v>978</v>
      </c>
      <c r="F25" s="921" t="s">
        <v>881</v>
      </c>
      <c r="G25" s="412"/>
      <c r="H25" s="446">
        <v>18.222000000000001</v>
      </c>
      <c r="I25" s="958"/>
      <c r="J25" s="955"/>
      <c r="K25" s="447">
        <f t="shared" si="5"/>
        <v>18.222000000000001</v>
      </c>
      <c r="L25" s="427">
        <f t="shared" si="6"/>
        <v>0</v>
      </c>
      <c r="M25" s="448">
        <f t="shared" si="0"/>
        <v>0</v>
      </c>
      <c r="N25" s="428">
        <f>M25*3.5</f>
        <v>0</v>
      </c>
      <c r="O25" s="449">
        <f>ROUND(IFERROR(H25*G25,0),2)*12*3.5</f>
        <v>0</v>
      </c>
      <c r="P25" s="409"/>
      <c r="Q25" s="410"/>
      <c r="R25" s="410"/>
      <c r="S25" s="411"/>
      <c r="T25" s="412"/>
      <c r="U25" s="413">
        <f t="shared" si="1"/>
        <v>0</v>
      </c>
      <c r="V25" s="414">
        <f t="shared" si="2"/>
        <v>0</v>
      </c>
      <c r="W25" s="415">
        <f t="shared" si="3"/>
        <v>0</v>
      </c>
      <c r="X25" s="416">
        <f t="shared" si="4"/>
        <v>0</v>
      </c>
      <c r="Y25" s="377"/>
      <c r="Z25" s="378"/>
      <c r="AA25" s="378"/>
      <c r="AB25" s="378"/>
      <c r="AC25" s="378"/>
      <c r="AD25" s="378"/>
      <c r="AE25" s="378"/>
      <c r="AF25" s="378"/>
      <c r="AG25" s="378"/>
      <c r="AH25" s="378"/>
      <c r="AI25" s="378"/>
      <c r="AJ25" s="378"/>
      <c r="AK25" s="378"/>
      <c r="AL25" s="378"/>
      <c r="AM25" s="378"/>
      <c r="AN25" s="378"/>
      <c r="AO25" s="378"/>
      <c r="AP25" s="378"/>
      <c r="AQ25" s="378"/>
      <c r="AR25" s="378"/>
      <c r="AS25" s="378"/>
      <c r="AT25" s="378"/>
      <c r="AU25" s="378"/>
      <c r="AV25" s="378"/>
      <c r="AW25" s="378"/>
      <c r="AX25" s="378"/>
      <c r="AY25" s="378"/>
      <c r="AZ25" s="378"/>
      <c r="BA25" s="378"/>
      <c r="BB25" s="378"/>
      <c r="BC25" s="378"/>
      <c r="BD25" s="378"/>
      <c r="BE25" s="378"/>
      <c r="BF25" s="374"/>
    </row>
    <row r="26" spans="1:58" x14ac:dyDescent="0.3">
      <c r="A26" s="374"/>
      <c r="B26" s="450" t="s">
        <v>29</v>
      </c>
      <c r="C26" s="948"/>
      <c r="D26" s="308" t="s">
        <v>71</v>
      </c>
      <c r="E26" s="951"/>
      <c r="F26" s="922"/>
      <c r="G26" s="394"/>
      <c r="H26" s="451">
        <v>10.933</v>
      </c>
      <c r="I26" s="958"/>
      <c r="J26" s="955"/>
      <c r="K26" s="452">
        <f t="shared" si="5"/>
        <v>10.933</v>
      </c>
      <c r="L26" s="435">
        <f t="shared" si="6"/>
        <v>0</v>
      </c>
      <c r="M26" s="453">
        <f t="shared" si="0"/>
        <v>0</v>
      </c>
      <c r="N26" s="436">
        <f>M26*3.5</f>
        <v>0</v>
      </c>
      <c r="O26" s="449">
        <f t="shared" ref="O26:O27" si="12">ROUND(IFERROR(H26*G26,0),2)*12*3.5</f>
        <v>0</v>
      </c>
      <c r="P26" s="391"/>
      <c r="Q26" s="392"/>
      <c r="R26" s="392"/>
      <c r="S26" s="393"/>
      <c r="T26" s="394"/>
      <c r="U26" s="395">
        <f t="shared" si="1"/>
        <v>0</v>
      </c>
      <c r="V26" s="396">
        <f t="shared" si="2"/>
        <v>0</v>
      </c>
      <c r="W26" s="397">
        <f t="shared" si="3"/>
        <v>0</v>
      </c>
      <c r="X26" s="398">
        <f t="shared" si="4"/>
        <v>0</v>
      </c>
      <c r="Y26" s="377"/>
      <c r="Z26" s="378"/>
      <c r="AA26" s="378"/>
      <c r="AB26" s="378"/>
      <c r="AC26" s="378"/>
      <c r="AD26" s="378"/>
      <c r="AE26" s="378"/>
      <c r="AF26" s="378"/>
      <c r="AG26" s="378"/>
      <c r="AH26" s="378"/>
      <c r="AI26" s="378"/>
      <c r="AJ26" s="378"/>
      <c r="AK26" s="378"/>
      <c r="AL26" s="378"/>
      <c r="AM26" s="378"/>
      <c r="AN26" s="378"/>
      <c r="AO26" s="378"/>
      <c r="AP26" s="378"/>
      <c r="AQ26" s="378"/>
      <c r="AR26" s="378"/>
      <c r="AS26" s="378"/>
      <c r="AT26" s="378"/>
      <c r="AU26" s="378"/>
      <c r="AV26" s="378"/>
      <c r="AW26" s="378"/>
      <c r="AX26" s="378"/>
      <c r="AY26" s="378"/>
      <c r="AZ26" s="378"/>
      <c r="BA26" s="378"/>
      <c r="BB26" s="378"/>
      <c r="BC26" s="378"/>
      <c r="BD26" s="378"/>
      <c r="BE26" s="378"/>
      <c r="BF26" s="374"/>
    </row>
    <row r="27" spans="1:58" ht="14.5" thickBot="1" x14ac:dyDescent="0.35">
      <c r="A27" s="374"/>
      <c r="B27" s="454" t="s">
        <v>30</v>
      </c>
      <c r="C27" s="949"/>
      <c r="D27" s="359" t="s">
        <v>144</v>
      </c>
      <c r="E27" s="952"/>
      <c r="F27" s="923"/>
      <c r="G27" s="456"/>
      <c r="H27" s="457">
        <v>7.2880000000000003</v>
      </c>
      <c r="I27" s="959"/>
      <c r="J27" s="956"/>
      <c r="K27" s="458">
        <f t="shared" si="5"/>
        <v>7.2880000000000003</v>
      </c>
      <c r="L27" s="443">
        <f t="shared" si="6"/>
        <v>0</v>
      </c>
      <c r="M27" s="459">
        <f t="shared" si="0"/>
        <v>0</v>
      </c>
      <c r="N27" s="444">
        <f>M27*3.5</f>
        <v>0</v>
      </c>
      <c r="O27" s="460">
        <f t="shared" si="12"/>
        <v>0</v>
      </c>
      <c r="P27" s="461"/>
      <c r="Q27" s="462"/>
      <c r="R27" s="462"/>
      <c r="S27" s="463"/>
      <c r="T27" s="456"/>
      <c r="U27" s="405">
        <f t="shared" si="1"/>
        <v>0</v>
      </c>
      <c r="V27" s="406">
        <f t="shared" si="2"/>
        <v>0</v>
      </c>
      <c r="W27" s="407">
        <f t="shared" si="3"/>
        <v>0</v>
      </c>
      <c r="X27" s="408">
        <f t="shared" si="4"/>
        <v>0</v>
      </c>
      <c r="Y27" s="377"/>
      <c r="Z27" s="378"/>
      <c r="AA27" s="378"/>
      <c r="AB27" s="378"/>
      <c r="AC27" s="378"/>
      <c r="AD27" s="378"/>
      <c r="AE27" s="378"/>
      <c r="AF27" s="378"/>
      <c r="AG27" s="378"/>
      <c r="AH27" s="378"/>
      <c r="AI27" s="378"/>
      <c r="AJ27" s="378"/>
      <c r="AK27" s="378"/>
      <c r="AL27" s="378"/>
      <c r="AM27" s="378"/>
      <c r="AN27" s="378"/>
      <c r="AO27" s="378"/>
      <c r="AP27" s="378"/>
      <c r="AQ27" s="378"/>
      <c r="AR27" s="378"/>
      <c r="AS27" s="378"/>
      <c r="AT27" s="378"/>
      <c r="AU27" s="378"/>
      <c r="AV27" s="378"/>
      <c r="AW27" s="378"/>
      <c r="AX27" s="378"/>
      <c r="AY27" s="378"/>
      <c r="AZ27" s="378"/>
      <c r="BA27" s="378"/>
      <c r="BB27" s="378"/>
      <c r="BC27" s="378"/>
      <c r="BD27" s="378"/>
      <c r="BE27" s="378"/>
      <c r="BF27" s="374"/>
    </row>
    <row r="28" spans="1:58" ht="14.5" thickBot="1" x14ac:dyDescent="0.35">
      <c r="A28" s="374"/>
      <c r="B28" s="464"/>
      <c r="C28" s="465"/>
      <c r="D28" s="465"/>
      <c r="E28" s="465"/>
      <c r="F28" s="465"/>
      <c r="G28" s="465"/>
      <c r="H28" s="465"/>
      <c r="I28" s="465"/>
      <c r="J28" s="465"/>
      <c r="K28" s="465"/>
      <c r="L28" s="559">
        <f>SUM(L3:L27)</f>
        <v>0</v>
      </c>
      <c r="M28" s="605">
        <f>SUM(M3:M27)</f>
        <v>0</v>
      </c>
      <c r="N28" s="560">
        <f>SUM(N3:N27)</f>
        <v>0</v>
      </c>
      <c r="O28" s="606">
        <f>SUM(O3:O27)</f>
        <v>0</v>
      </c>
      <c r="P28" s="466"/>
      <c r="Q28" s="466"/>
      <c r="R28" s="466"/>
      <c r="S28" s="467"/>
      <c r="T28" s="478"/>
      <c r="U28" s="479">
        <f>SUM(U3:U27)</f>
        <v>0</v>
      </c>
      <c r="V28" s="474">
        <f>SUM(V3:V27)</f>
        <v>0</v>
      </c>
      <c r="W28" s="475">
        <f>SUM(W3:W27)</f>
        <v>0</v>
      </c>
      <c r="X28" s="476">
        <f>SUM(X3:X27)</f>
        <v>0</v>
      </c>
      <c r="Y28" s="377"/>
      <c r="Z28" s="378"/>
      <c r="AA28" s="378"/>
      <c r="AB28" s="378"/>
      <c r="AC28" s="378"/>
      <c r="AD28" s="378"/>
      <c r="AE28" s="378"/>
      <c r="AF28" s="378"/>
      <c r="AG28" s="378"/>
      <c r="AH28" s="378"/>
      <c r="AI28" s="378"/>
      <c r="AJ28" s="378"/>
      <c r="AK28" s="378"/>
      <c r="AL28" s="378"/>
      <c r="AM28" s="378"/>
      <c r="AN28" s="378"/>
      <c r="AO28" s="378"/>
      <c r="AP28" s="378"/>
      <c r="AQ28" s="378"/>
      <c r="AR28" s="378"/>
      <c r="AS28" s="378"/>
      <c r="AT28" s="378"/>
      <c r="AU28" s="378"/>
      <c r="AV28" s="378"/>
      <c r="AW28" s="378"/>
      <c r="AX28" s="378"/>
      <c r="AY28" s="378"/>
      <c r="AZ28" s="378"/>
      <c r="BA28" s="378"/>
      <c r="BB28" s="378"/>
      <c r="BC28" s="378"/>
      <c r="BD28" s="378"/>
      <c r="BE28" s="378"/>
      <c r="BF28" s="374"/>
    </row>
    <row r="29" spans="1:58" ht="15" customHeight="1" thickBot="1" x14ac:dyDescent="0.35">
      <c r="A29" s="374"/>
      <c r="B29" s="464"/>
      <c r="C29" s="464"/>
      <c r="D29" s="464"/>
      <c r="E29" s="464"/>
      <c r="F29" s="464"/>
      <c r="G29" s="464"/>
      <c r="H29" s="464"/>
      <c r="I29" s="464"/>
      <c r="J29" s="464"/>
      <c r="K29" s="464"/>
      <c r="L29" s="464"/>
      <c r="M29" s="378"/>
      <c r="N29" s="378"/>
      <c r="O29" s="378"/>
      <c r="P29" s="374"/>
      <c r="Q29" s="374"/>
      <c r="R29" s="374"/>
      <c r="S29" s="374"/>
      <c r="T29" s="478"/>
      <c r="U29" s="866" t="s">
        <v>86</v>
      </c>
      <c r="V29" s="867"/>
      <c r="W29" s="920"/>
      <c r="X29" s="477">
        <f>IFERROR(X28/N28,0)</f>
        <v>0</v>
      </c>
      <c r="Y29" s="378"/>
      <c r="Z29" s="378"/>
      <c r="AA29" s="378"/>
      <c r="AB29" s="378"/>
      <c r="AC29" s="378"/>
      <c r="AD29" s="378"/>
      <c r="AE29" s="378"/>
      <c r="AF29" s="378"/>
      <c r="AG29" s="378"/>
      <c r="AH29" s="378"/>
      <c r="AI29" s="378"/>
      <c r="AJ29" s="378"/>
      <c r="AK29" s="378"/>
      <c r="AL29" s="378"/>
      <c r="AM29" s="378"/>
      <c r="AN29" s="378"/>
      <c r="AO29" s="378"/>
      <c r="AP29" s="378"/>
      <c r="AQ29" s="378"/>
      <c r="AR29" s="378"/>
      <c r="AS29" s="378"/>
      <c r="AT29" s="378"/>
      <c r="AU29" s="378"/>
      <c r="AV29" s="378"/>
      <c r="AW29" s="378"/>
      <c r="AX29" s="378"/>
      <c r="AY29" s="378"/>
      <c r="AZ29" s="378"/>
      <c r="BA29" s="378"/>
      <c r="BB29" s="378"/>
      <c r="BC29" s="378"/>
      <c r="BD29" s="378"/>
      <c r="BE29" s="378"/>
      <c r="BF29" s="374"/>
    </row>
    <row r="30" spans="1:58" ht="14.5" thickBot="1" x14ac:dyDescent="0.35">
      <c r="A30" s="374"/>
      <c r="B30" s="464"/>
      <c r="C30" s="464"/>
      <c r="D30" s="464"/>
      <c r="E30" s="464"/>
      <c r="F30" s="464"/>
      <c r="G30" s="464"/>
      <c r="H30" s="464"/>
      <c r="I30" s="464"/>
      <c r="J30" s="464"/>
      <c r="K30" s="464"/>
      <c r="L30" s="464"/>
      <c r="M30" s="378"/>
      <c r="N30" s="378"/>
      <c r="O30" s="378"/>
      <c r="P30" s="378"/>
      <c r="Q30" s="378"/>
      <c r="R30" s="378"/>
      <c r="S30" s="378"/>
      <c r="T30" s="468"/>
      <c r="U30" s="468"/>
      <c r="V30" s="468"/>
      <c r="W30" s="468"/>
      <c r="X30" s="468"/>
      <c r="Y30" s="378"/>
      <c r="Z30" s="378"/>
      <c r="AA30" s="378"/>
      <c r="AB30" s="378"/>
      <c r="AC30" s="378"/>
      <c r="AD30" s="378"/>
      <c r="AE30" s="378"/>
      <c r="AF30" s="378"/>
      <c r="AG30" s="378"/>
      <c r="AH30" s="378"/>
      <c r="AI30" s="378"/>
      <c r="AJ30" s="378"/>
      <c r="AK30" s="378"/>
      <c r="AL30" s="378"/>
      <c r="AM30" s="378"/>
      <c r="AN30" s="378"/>
      <c r="AO30" s="378"/>
      <c r="AP30" s="378"/>
      <c r="AQ30" s="378"/>
      <c r="AR30" s="378"/>
      <c r="AS30" s="378"/>
      <c r="AT30" s="378"/>
      <c r="AU30" s="378"/>
      <c r="AV30" s="378"/>
      <c r="AW30" s="378"/>
      <c r="AX30" s="378"/>
      <c r="AY30" s="378"/>
      <c r="AZ30" s="378"/>
      <c r="BA30" s="378"/>
      <c r="BB30" s="378"/>
      <c r="BC30" s="378"/>
      <c r="BD30" s="378"/>
      <c r="BE30" s="378"/>
      <c r="BF30" s="374"/>
    </row>
    <row r="31" spans="1:58" ht="14.5" thickBot="1" x14ac:dyDescent="0.35">
      <c r="A31" s="374"/>
      <c r="B31" s="464"/>
      <c r="C31" s="464"/>
      <c r="D31" s="464"/>
      <c r="E31" s="464"/>
      <c r="F31" s="464"/>
      <c r="G31" s="464"/>
      <c r="H31" s="464"/>
      <c r="I31" s="464"/>
      <c r="J31" s="464"/>
      <c r="K31" s="464"/>
      <c r="L31" s="464"/>
      <c r="M31" s="378"/>
      <c r="N31" s="378"/>
      <c r="O31" s="378"/>
      <c r="P31" s="378"/>
      <c r="Q31" s="378"/>
      <c r="R31" s="378"/>
      <c r="S31" s="378"/>
      <c r="T31" s="378"/>
      <c r="U31" s="378"/>
      <c r="V31" s="378"/>
      <c r="W31" s="378"/>
      <c r="X31" s="378"/>
      <c r="Y31" s="378"/>
      <c r="Z31" s="378"/>
      <c r="AA31" s="378"/>
      <c r="AB31" s="378"/>
      <c r="AC31" s="378"/>
      <c r="AD31" s="378"/>
      <c r="AE31" s="378"/>
      <c r="AF31" s="378"/>
      <c r="AG31" s="378"/>
      <c r="AH31" s="378"/>
      <c r="AI31" s="378"/>
      <c r="AJ31" s="378"/>
      <c r="AK31" s="378"/>
      <c r="AL31" s="378"/>
      <c r="AM31" s="378"/>
      <c r="AN31" s="378"/>
      <c r="AO31" s="378"/>
      <c r="AP31" s="378"/>
      <c r="AQ31" s="378"/>
      <c r="AR31" s="378"/>
      <c r="AS31" s="378"/>
      <c r="AT31" s="378"/>
      <c r="AU31" s="378"/>
      <c r="AV31" s="378"/>
      <c r="AW31" s="378"/>
      <c r="AX31" s="378"/>
      <c r="AY31" s="378"/>
      <c r="AZ31" s="378"/>
      <c r="BA31" s="378"/>
      <c r="BB31" s="378"/>
      <c r="BC31" s="378"/>
      <c r="BD31" s="378"/>
      <c r="BE31" s="378"/>
      <c r="BF31" s="374"/>
    </row>
    <row r="32" spans="1:58" ht="14.5" thickBot="1" x14ac:dyDescent="0.35">
      <c r="A32" s="374"/>
      <c r="B32" s="464"/>
      <c r="C32" s="464"/>
      <c r="D32" s="464"/>
      <c r="E32" s="464"/>
      <c r="F32" s="464"/>
      <c r="G32" s="464"/>
      <c r="H32" s="464"/>
      <c r="I32" s="464"/>
      <c r="J32" s="464"/>
      <c r="K32" s="464"/>
      <c r="L32" s="464"/>
      <c r="M32" s="378"/>
      <c r="N32" s="378"/>
      <c r="O32" s="378"/>
      <c r="P32" s="378"/>
      <c r="Q32" s="378"/>
      <c r="R32" s="378"/>
      <c r="S32" s="378"/>
      <c r="T32" s="378"/>
      <c r="U32" s="378"/>
      <c r="V32" s="378"/>
      <c r="W32" s="378"/>
      <c r="X32" s="378"/>
      <c r="Y32" s="378"/>
      <c r="Z32" s="378"/>
      <c r="AA32" s="378"/>
      <c r="AB32" s="378"/>
      <c r="AC32" s="378"/>
      <c r="AD32" s="378"/>
      <c r="AE32" s="378"/>
      <c r="AF32" s="378"/>
      <c r="AG32" s="378"/>
      <c r="AH32" s="378"/>
      <c r="AI32" s="378"/>
      <c r="AJ32" s="378"/>
      <c r="AK32" s="378"/>
      <c r="AL32" s="378"/>
      <c r="AM32" s="378"/>
      <c r="AN32" s="378"/>
      <c r="AO32" s="378"/>
      <c r="AP32" s="378"/>
      <c r="AQ32" s="378"/>
      <c r="AR32" s="378"/>
      <c r="AS32" s="378"/>
      <c r="AT32" s="378"/>
      <c r="AU32" s="378"/>
      <c r="AV32" s="378"/>
      <c r="AW32" s="378"/>
      <c r="AX32" s="378"/>
      <c r="AY32" s="378"/>
      <c r="AZ32" s="378"/>
      <c r="BA32" s="378"/>
      <c r="BB32" s="378"/>
      <c r="BC32" s="378"/>
      <c r="BD32" s="378"/>
      <c r="BE32" s="378"/>
      <c r="BF32" s="374"/>
    </row>
    <row r="33" spans="1:58" ht="14.5" thickBot="1" x14ac:dyDescent="0.35">
      <c r="A33" s="374"/>
      <c r="B33" s="464"/>
      <c r="C33" s="464"/>
      <c r="D33" s="464"/>
      <c r="E33" s="464"/>
      <c r="F33" s="464"/>
      <c r="G33" s="464"/>
      <c r="H33" s="464"/>
      <c r="I33" s="464"/>
      <c r="J33" s="464"/>
      <c r="K33" s="464"/>
      <c r="L33" s="464"/>
      <c r="M33" s="378"/>
      <c r="N33" s="378"/>
      <c r="O33" s="378"/>
      <c r="P33" s="378"/>
      <c r="Q33" s="378"/>
      <c r="R33" s="378"/>
      <c r="S33" s="378"/>
      <c r="T33" s="378"/>
      <c r="U33" s="378"/>
      <c r="V33" s="378"/>
      <c r="W33" s="378"/>
      <c r="X33" s="378"/>
      <c r="Y33" s="378"/>
      <c r="Z33" s="378"/>
      <c r="AA33" s="378"/>
      <c r="AB33" s="378"/>
      <c r="AC33" s="378"/>
      <c r="AD33" s="378"/>
      <c r="AE33" s="378"/>
      <c r="AF33" s="378"/>
      <c r="AG33" s="378"/>
      <c r="AH33" s="378"/>
      <c r="AI33" s="378"/>
      <c r="AJ33" s="378"/>
      <c r="AK33" s="378"/>
      <c r="AL33" s="378"/>
      <c r="AM33" s="378"/>
      <c r="AN33" s="378"/>
      <c r="AO33" s="378"/>
      <c r="AP33" s="378"/>
      <c r="AQ33" s="378"/>
      <c r="AR33" s="378"/>
      <c r="AS33" s="378"/>
      <c r="AT33" s="378"/>
      <c r="AU33" s="378"/>
      <c r="AV33" s="378"/>
      <c r="AW33" s="378"/>
      <c r="AX33" s="378"/>
      <c r="AY33" s="378"/>
      <c r="AZ33" s="378"/>
      <c r="BA33" s="378"/>
      <c r="BB33" s="378"/>
      <c r="BC33" s="378"/>
      <c r="BD33" s="378"/>
      <c r="BE33" s="378"/>
      <c r="BF33" s="374"/>
    </row>
    <row r="34" spans="1:58" ht="14.5" thickBot="1" x14ac:dyDescent="0.35">
      <c r="A34" s="374"/>
      <c r="B34" s="464"/>
      <c r="C34" s="464"/>
      <c r="D34" s="464"/>
      <c r="E34" s="464"/>
      <c r="F34" s="464"/>
      <c r="G34" s="464"/>
      <c r="H34" s="464"/>
      <c r="I34" s="464"/>
      <c r="J34" s="464"/>
      <c r="K34" s="464"/>
      <c r="L34" s="464"/>
      <c r="M34" s="378"/>
      <c r="N34" s="378"/>
      <c r="O34" s="378"/>
      <c r="P34" s="378"/>
      <c r="Q34" s="378"/>
      <c r="R34" s="378"/>
      <c r="S34" s="378"/>
      <c r="T34" s="378"/>
      <c r="U34" s="378"/>
      <c r="V34" s="378"/>
      <c r="W34" s="378"/>
      <c r="X34" s="378"/>
      <c r="Y34" s="378"/>
      <c r="Z34" s="378"/>
      <c r="AA34" s="378"/>
      <c r="AB34" s="378"/>
      <c r="AC34" s="378"/>
      <c r="AD34" s="378"/>
      <c r="AE34" s="378"/>
      <c r="AF34" s="378"/>
      <c r="AG34" s="378"/>
      <c r="AH34" s="378"/>
      <c r="AI34" s="378"/>
      <c r="AJ34" s="378"/>
      <c r="AK34" s="378"/>
      <c r="AL34" s="378"/>
      <c r="AM34" s="378"/>
      <c r="AN34" s="378"/>
      <c r="AO34" s="378"/>
      <c r="AP34" s="378"/>
      <c r="AQ34" s="378"/>
      <c r="AR34" s="378"/>
      <c r="AS34" s="378"/>
      <c r="AT34" s="378"/>
      <c r="AU34" s="378"/>
      <c r="AV34" s="378"/>
      <c r="AW34" s="378"/>
      <c r="AX34" s="378"/>
      <c r="AY34" s="378"/>
      <c r="AZ34" s="378"/>
      <c r="BA34" s="378"/>
      <c r="BB34" s="378"/>
      <c r="BC34" s="378"/>
      <c r="BD34" s="378"/>
      <c r="BE34" s="378"/>
      <c r="BF34" s="374"/>
    </row>
    <row r="35" spans="1:58" ht="14.5" thickBot="1" x14ac:dyDescent="0.35">
      <c r="A35" s="374"/>
      <c r="B35" s="464"/>
      <c r="C35" s="464"/>
      <c r="D35" s="464"/>
      <c r="E35" s="464"/>
      <c r="F35" s="464"/>
      <c r="G35" s="464"/>
      <c r="H35" s="464"/>
      <c r="I35" s="464"/>
      <c r="J35" s="464"/>
      <c r="K35" s="464"/>
      <c r="L35" s="464"/>
      <c r="M35" s="378"/>
      <c r="N35" s="378"/>
      <c r="O35" s="378"/>
      <c r="P35" s="378"/>
      <c r="Q35" s="378"/>
      <c r="R35" s="378"/>
      <c r="S35" s="378"/>
      <c r="T35" s="378"/>
      <c r="U35" s="378"/>
      <c r="V35" s="378"/>
      <c r="W35" s="378"/>
      <c r="X35" s="378"/>
      <c r="Y35" s="378"/>
      <c r="Z35" s="378"/>
      <c r="AA35" s="378"/>
      <c r="AB35" s="378"/>
      <c r="AC35" s="378"/>
      <c r="AD35" s="378"/>
      <c r="AE35" s="378"/>
      <c r="AF35" s="378"/>
      <c r="AG35" s="378"/>
      <c r="AH35" s="378"/>
      <c r="AI35" s="378"/>
      <c r="AJ35" s="378"/>
      <c r="AK35" s="378"/>
      <c r="AL35" s="378"/>
      <c r="AM35" s="378"/>
      <c r="AN35" s="378"/>
      <c r="AO35" s="378"/>
      <c r="AP35" s="378"/>
      <c r="AQ35" s="378"/>
      <c r="AR35" s="378"/>
      <c r="AS35" s="378"/>
      <c r="AT35" s="378"/>
      <c r="AU35" s="378"/>
      <c r="AV35" s="378"/>
      <c r="AW35" s="378"/>
      <c r="AX35" s="378"/>
      <c r="AY35" s="378"/>
      <c r="AZ35" s="378"/>
      <c r="BA35" s="378"/>
      <c r="BB35" s="378"/>
      <c r="BC35" s="378"/>
      <c r="BD35" s="378"/>
      <c r="BE35" s="378"/>
      <c r="BF35" s="374"/>
    </row>
    <row r="36" spans="1:58" ht="14.5" thickBot="1" x14ac:dyDescent="0.35">
      <c r="A36" s="374"/>
      <c r="B36" s="464"/>
      <c r="C36" s="464"/>
      <c r="D36" s="464"/>
      <c r="E36" s="464"/>
      <c r="F36" s="464"/>
      <c r="G36" s="464"/>
      <c r="H36" s="464"/>
      <c r="I36" s="464"/>
      <c r="J36" s="464"/>
      <c r="K36" s="464"/>
      <c r="L36" s="464"/>
      <c r="M36" s="378"/>
      <c r="N36" s="378"/>
      <c r="O36" s="378"/>
      <c r="P36" s="378"/>
      <c r="Q36" s="378"/>
      <c r="R36" s="378"/>
      <c r="S36" s="378"/>
      <c r="T36" s="378"/>
      <c r="U36" s="378"/>
      <c r="V36" s="378"/>
      <c r="W36" s="378"/>
      <c r="X36" s="378"/>
      <c r="Y36" s="378"/>
      <c r="Z36" s="378"/>
      <c r="AA36" s="378"/>
      <c r="AB36" s="378"/>
      <c r="AC36" s="378"/>
      <c r="AD36" s="378"/>
      <c r="AE36" s="378"/>
      <c r="AF36" s="378"/>
      <c r="AG36" s="378"/>
      <c r="AH36" s="378"/>
      <c r="AI36" s="378"/>
      <c r="AJ36" s="378"/>
      <c r="AK36" s="378"/>
      <c r="AL36" s="378"/>
      <c r="AM36" s="378"/>
      <c r="AN36" s="378"/>
      <c r="AO36" s="378"/>
      <c r="AP36" s="378"/>
      <c r="AQ36" s="378"/>
      <c r="AR36" s="378"/>
      <c r="AS36" s="378"/>
      <c r="AT36" s="378"/>
      <c r="AU36" s="378"/>
      <c r="AV36" s="378"/>
      <c r="AW36" s="378"/>
      <c r="AX36" s="378"/>
      <c r="AY36" s="378"/>
      <c r="AZ36" s="378"/>
      <c r="BA36" s="378"/>
      <c r="BB36" s="378"/>
      <c r="BC36" s="378"/>
      <c r="BD36" s="378"/>
      <c r="BE36" s="378"/>
      <c r="BF36" s="374"/>
    </row>
    <row r="37" spans="1:58" ht="14.5" thickBot="1" x14ac:dyDescent="0.35">
      <c r="A37" s="374"/>
      <c r="B37" s="464"/>
      <c r="C37" s="464"/>
      <c r="D37" s="464"/>
      <c r="E37" s="464"/>
      <c r="F37" s="464"/>
      <c r="G37" s="464"/>
      <c r="H37" s="464"/>
      <c r="I37" s="464"/>
      <c r="J37" s="464"/>
      <c r="K37" s="464"/>
      <c r="L37" s="464"/>
      <c r="M37" s="378"/>
      <c r="N37" s="378"/>
      <c r="O37" s="378"/>
      <c r="P37" s="378"/>
      <c r="Q37" s="378"/>
      <c r="R37" s="378"/>
      <c r="S37" s="378"/>
      <c r="T37" s="378"/>
      <c r="U37" s="378"/>
      <c r="V37" s="378"/>
      <c r="W37" s="378"/>
      <c r="X37" s="378"/>
      <c r="Y37" s="378"/>
      <c r="Z37" s="378"/>
      <c r="AA37" s="378"/>
      <c r="AB37" s="378"/>
      <c r="AC37" s="378"/>
      <c r="AD37" s="378"/>
      <c r="AE37" s="378"/>
      <c r="AF37" s="378"/>
      <c r="AG37" s="378"/>
      <c r="AH37" s="378"/>
      <c r="AI37" s="378"/>
      <c r="AJ37" s="378"/>
      <c r="AK37" s="378"/>
      <c r="AL37" s="378"/>
      <c r="AM37" s="378"/>
      <c r="AN37" s="378"/>
      <c r="AO37" s="378"/>
      <c r="AP37" s="378"/>
      <c r="AQ37" s="378"/>
      <c r="AR37" s="378"/>
      <c r="AS37" s="378"/>
      <c r="AT37" s="378"/>
      <c r="AU37" s="378"/>
      <c r="AV37" s="378"/>
      <c r="AW37" s="378"/>
      <c r="AX37" s="378"/>
      <c r="AY37" s="378"/>
      <c r="AZ37" s="378"/>
      <c r="BA37" s="378"/>
      <c r="BB37" s="378"/>
      <c r="BC37" s="378"/>
      <c r="BD37" s="378"/>
      <c r="BE37" s="378"/>
      <c r="BF37" s="374"/>
    </row>
    <row r="38" spans="1:58" ht="14.5" thickBot="1" x14ac:dyDescent="0.35">
      <c r="A38" s="374"/>
      <c r="B38" s="464"/>
      <c r="C38" s="464"/>
      <c r="D38" s="464"/>
      <c r="E38" s="464"/>
      <c r="F38" s="464"/>
      <c r="G38" s="464"/>
      <c r="H38" s="464"/>
      <c r="I38" s="464"/>
      <c r="J38" s="464"/>
      <c r="K38" s="464"/>
      <c r="L38" s="464"/>
      <c r="M38" s="378"/>
      <c r="N38" s="378"/>
      <c r="O38" s="378"/>
      <c r="P38" s="378"/>
      <c r="Q38" s="378"/>
      <c r="R38" s="378"/>
      <c r="S38" s="378"/>
      <c r="T38" s="378"/>
      <c r="U38" s="378"/>
      <c r="V38" s="378"/>
      <c r="W38" s="378"/>
      <c r="X38" s="378"/>
      <c r="Y38" s="378"/>
      <c r="Z38" s="378"/>
      <c r="AA38" s="378"/>
      <c r="AB38" s="378"/>
      <c r="AC38" s="378"/>
      <c r="AD38" s="378"/>
      <c r="AE38" s="378"/>
      <c r="AF38" s="378"/>
      <c r="AG38" s="378"/>
      <c r="AH38" s="378"/>
      <c r="AI38" s="378"/>
      <c r="AJ38" s="378"/>
      <c r="AK38" s="378"/>
      <c r="AL38" s="378"/>
      <c r="AM38" s="378"/>
      <c r="AN38" s="378"/>
      <c r="AO38" s="378"/>
      <c r="AP38" s="378"/>
      <c r="AQ38" s="378"/>
      <c r="AR38" s="378"/>
      <c r="AS38" s="378"/>
      <c r="AT38" s="378"/>
      <c r="AU38" s="378"/>
      <c r="AV38" s="378"/>
      <c r="AW38" s="378"/>
      <c r="AX38" s="378"/>
      <c r="AY38" s="378"/>
      <c r="AZ38" s="378"/>
      <c r="BA38" s="378"/>
      <c r="BB38" s="378"/>
      <c r="BC38" s="378"/>
      <c r="BD38" s="378"/>
      <c r="BE38" s="378"/>
      <c r="BF38" s="374"/>
    </row>
    <row r="39" spans="1:58" ht="14.5" thickBot="1" x14ac:dyDescent="0.35">
      <c r="A39" s="374"/>
      <c r="B39" s="464"/>
      <c r="C39" s="464"/>
      <c r="D39" s="464"/>
      <c r="E39" s="464"/>
      <c r="F39" s="464"/>
      <c r="G39" s="464"/>
      <c r="H39" s="464"/>
      <c r="I39" s="464"/>
      <c r="J39" s="464"/>
      <c r="K39" s="464"/>
      <c r="L39" s="464"/>
      <c r="M39" s="378"/>
      <c r="N39" s="378"/>
      <c r="O39" s="378"/>
      <c r="P39" s="378"/>
      <c r="Q39" s="378"/>
      <c r="R39" s="378"/>
      <c r="S39" s="378"/>
      <c r="T39" s="378"/>
      <c r="U39" s="378"/>
      <c r="V39" s="378"/>
      <c r="W39" s="378"/>
      <c r="X39" s="378"/>
      <c r="Y39" s="378"/>
      <c r="Z39" s="378"/>
      <c r="AA39" s="378"/>
      <c r="AB39" s="378"/>
      <c r="AC39" s="378"/>
      <c r="AD39" s="378"/>
      <c r="AE39" s="378"/>
      <c r="AF39" s="378"/>
      <c r="AG39" s="378"/>
      <c r="AH39" s="378"/>
      <c r="AI39" s="378"/>
      <c r="AJ39" s="378"/>
      <c r="AK39" s="378"/>
      <c r="AL39" s="378"/>
      <c r="AM39" s="378"/>
      <c r="AN39" s="378"/>
      <c r="AO39" s="378"/>
      <c r="AP39" s="378"/>
      <c r="AQ39" s="378"/>
      <c r="AR39" s="378"/>
      <c r="AS39" s="378"/>
      <c r="AT39" s="378"/>
      <c r="AU39" s="378"/>
      <c r="AV39" s="378"/>
      <c r="AW39" s="378"/>
      <c r="AX39" s="378"/>
      <c r="AY39" s="378"/>
      <c r="AZ39" s="378"/>
      <c r="BA39" s="378"/>
      <c r="BB39" s="378"/>
      <c r="BC39" s="378"/>
      <c r="BD39" s="378"/>
      <c r="BE39" s="378"/>
      <c r="BF39" s="374"/>
    </row>
    <row r="40" spans="1:58" ht="14.5" thickBot="1" x14ac:dyDescent="0.35">
      <c r="A40" s="374"/>
      <c r="B40" s="464"/>
      <c r="C40" s="464"/>
      <c r="D40" s="464"/>
      <c r="E40" s="464"/>
      <c r="F40" s="464"/>
      <c r="G40" s="464"/>
      <c r="H40" s="464"/>
      <c r="I40" s="464"/>
      <c r="J40" s="464"/>
      <c r="K40" s="464"/>
      <c r="L40" s="464"/>
      <c r="M40" s="378"/>
      <c r="N40" s="378"/>
      <c r="O40" s="378"/>
      <c r="P40" s="378"/>
      <c r="Q40" s="378"/>
      <c r="R40" s="378"/>
      <c r="S40" s="378"/>
      <c r="T40" s="378"/>
      <c r="U40" s="378"/>
      <c r="V40" s="378"/>
      <c r="W40" s="378"/>
      <c r="X40" s="378"/>
      <c r="Y40" s="378"/>
      <c r="Z40" s="378"/>
      <c r="AA40" s="378"/>
      <c r="AB40" s="378"/>
      <c r="AC40" s="378"/>
      <c r="AD40" s="378"/>
      <c r="AE40" s="378"/>
      <c r="AF40" s="378"/>
      <c r="AG40" s="378"/>
      <c r="AH40" s="378"/>
      <c r="AI40" s="378"/>
      <c r="AJ40" s="378"/>
      <c r="AK40" s="378"/>
      <c r="AL40" s="378"/>
      <c r="AM40" s="378"/>
      <c r="AN40" s="378"/>
      <c r="AO40" s="378"/>
      <c r="AP40" s="378"/>
      <c r="AQ40" s="378"/>
      <c r="AR40" s="378"/>
      <c r="AS40" s="378"/>
      <c r="AT40" s="378"/>
      <c r="AU40" s="378"/>
      <c r="AV40" s="378"/>
      <c r="AW40" s="378"/>
      <c r="AX40" s="378"/>
      <c r="AY40" s="378"/>
      <c r="AZ40" s="378"/>
      <c r="BA40" s="378"/>
      <c r="BB40" s="378"/>
      <c r="BC40" s="378"/>
      <c r="BD40" s="378"/>
      <c r="BE40" s="378"/>
      <c r="BF40" s="374"/>
    </row>
    <row r="41" spans="1:58" ht="14.5" thickBot="1" x14ac:dyDescent="0.35">
      <c r="A41" s="374"/>
      <c r="B41" s="464"/>
      <c r="C41" s="464"/>
      <c r="D41" s="464"/>
      <c r="E41" s="464"/>
      <c r="F41" s="464"/>
      <c r="G41" s="464"/>
      <c r="H41" s="464"/>
      <c r="I41" s="464"/>
      <c r="J41" s="464"/>
      <c r="K41" s="464"/>
      <c r="L41" s="464"/>
      <c r="M41" s="378"/>
      <c r="N41" s="378"/>
      <c r="O41" s="378"/>
      <c r="P41" s="378"/>
      <c r="Q41" s="378"/>
      <c r="R41" s="378"/>
      <c r="S41" s="378"/>
      <c r="T41" s="378"/>
      <c r="U41" s="378"/>
      <c r="V41" s="378"/>
      <c r="W41" s="378"/>
      <c r="X41" s="378"/>
      <c r="Y41" s="378"/>
      <c r="Z41" s="378"/>
      <c r="AA41" s="378"/>
      <c r="AB41" s="378"/>
      <c r="AC41" s="378"/>
      <c r="AD41" s="378"/>
      <c r="AE41" s="378"/>
      <c r="AF41" s="378"/>
      <c r="AG41" s="378"/>
      <c r="AH41" s="378"/>
      <c r="AI41" s="378"/>
      <c r="AJ41" s="378"/>
      <c r="AK41" s="378"/>
      <c r="AL41" s="378"/>
      <c r="AM41" s="378"/>
      <c r="AN41" s="378"/>
      <c r="AO41" s="378"/>
      <c r="AP41" s="378"/>
      <c r="AQ41" s="378"/>
      <c r="AR41" s="378"/>
      <c r="AS41" s="378"/>
      <c r="AT41" s="378"/>
      <c r="AU41" s="378"/>
      <c r="AV41" s="378"/>
      <c r="AW41" s="378"/>
      <c r="AX41" s="378"/>
      <c r="AY41" s="378"/>
      <c r="AZ41" s="378"/>
      <c r="BA41" s="378"/>
      <c r="BB41" s="378"/>
      <c r="BC41" s="378"/>
      <c r="BD41" s="378"/>
      <c r="BE41" s="378"/>
      <c r="BF41" s="374"/>
    </row>
    <row r="42" spans="1:58" ht="14.5" thickBot="1" x14ac:dyDescent="0.35">
      <c r="A42" s="374"/>
      <c r="B42" s="464"/>
      <c r="C42" s="464"/>
      <c r="D42" s="464"/>
      <c r="E42" s="464"/>
      <c r="F42" s="464"/>
      <c r="G42" s="464"/>
      <c r="H42" s="464"/>
      <c r="I42" s="464"/>
      <c r="J42" s="464"/>
      <c r="K42" s="464"/>
      <c r="L42" s="464"/>
      <c r="M42" s="378"/>
      <c r="N42" s="378"/>
      <c r="O42" s="378"/>
      <c r="P42" s="378"/>
      <c r="Q42" s="378"/>
      <c r="R42" s="378"/>
      <c r="S42" s="378"/>
      <c r="T42" s="378"/>
      <c r="U42" s="378"/>
      <c r="V42" s="378"/>
      <c r="W42" s="378"/>
      <c r="X42" s="378"/>
      <c r="Y42" s="378"/>
      <c r="Z42" s="378"/>
      <c r="AA42" s="378"/>
      <c r="AB42" s="378"/>
      <c r="AC42" s="378"/>
      <c r="AD42" s="378"/>
      <c r="AE42" s="378"/>
      <c r="AF42" s="378"/>
      <c r="AG42" s="378"/>
      <c r="AH42" s="378"/>
      <c r="AI42" s="378"/>
      <c r="AJ42" s="378"/>
      <c r="AK42" s="378"/>
      <c r="AL42" s="378"/>
      <c r="AM42" s="378"/>
      <c r="AN42" s="378"/>
      <c r="AO42" s="378"/>
      <c r="AP42" s="378"/>
      <c r="AQ42" s="378"/>
      <c r="AR42" s="378"/>
      <c r="AS42" s="378"/>
      <c r="AT42" s="378"/>
      <c r="AU42" s="378"/>
      <c r="AV42" s="378"/>
      <c r="AW42" s="378"/>
      <c r="AX42" s="378"/>
      <c r="AY42" s="378"/>
      <c r="AZ42" s="378"/>
      <c r="BA42" s="378"/>
      <c r="BB42" s="378"/>
      <c r="BC42" s="378"/>
      <c r="BD42" s="378"/>
      <c r="BE42" s="378"/>
      <c r="BF42" s="374"/>
    </row>
    <row r="43" spans="1:58" ht="14.5" thickBot="1" x14ac:dyDescent="0.35">
      <c r="A43" s="374"/>
      <c r="B43" s="464"/>
      <c r="C43" s="464"/>
      <c r="D43" s="464"/>
      <c r="E43" s="464"/>
      <c r="F43" s="464"/>
      <c r="G43" s="464"/>
      <c r="H43" s="464"/>
      <c r="I43" s="464"/>
      <c r="J43" s="464"/>
      <c r="K43" s="464"/>
      <c r="L43" s="464"/>
      <c r="M43" s="378"/>
      <c r="N43" s="378"/>
      <c r="O43" s="378"/>
      <c r="P43" s="378"/>
      <c r="Q43" s="378"/>
      <c r="R43" s="378"/>
      <c r="S43" s="378"/>
      <c r="T43" s="378"/>
      <c r="U43" s="378"/>
      <c r="V43" s="378"/>
      <c r="W43" s="378"/>
      <c r="X43" s="378"/>
      <c r="Y43" s="378"/>
      <c r="Z43" s="378"/>
      <c r="AA43" s="378"/>
      <c r="AB43" s="378"/>
      <c r="AC43" s="378"/>
      <c r="AD43" s="378"/>
      <c r="AE43" s="378"/>
      <c r="AF43" s="378"/>
      <c r="AG43" s="378"/>
      <c r="AH43" s="378"/>
      <c r="AI43" s="378"/>
      <c r="AJ43" s="378"/>
      <c r="AK43" s="378"/>
      <c r="AL43" s="378"/>
      <c r="AM43" s="378"/>
      <c r="AN43" s="378"/>
      <c r="AO43" s="378"/>
      <c r="AP43" s="378"/>
      <c r="AQ43" s="378"/>
      <c r="AR43" s="378"/>
      <c r="AS43" s="378"/>
      <c r="AT43" s="378"/>
      <c r="AU43" s="378"/>
      <c r="AV43" s="378"/>
      <c r="AW43" s="378"/>
      <c r="AX43" s="378"/>
      <c r="AY43" s="378"/>
      <c r="AZ43" s="378"/>
      <c r="BA43" s="378"/>
      <c r="BB43" s="378"/>
      <c r="BC43" s="378"/>
      <c r="BD43" s="378"/>
      <c r="BE43" s="378"/>
      <c r="BF43" s="374"/>
    </row>
    <row r="44" spans="1:58" ht="14.5" thickBot="1" x14ac:dyDescent="0.35">
      <c r="A44" s="374"/>
      <c r="B44" s="464"/>
      <c r="C44" s="464"/>
      <c r="D44" s="464"/>
      <c r="E44" s="464"/>
      <c r="F44" s="464"/>
      <c r="G44" s="464"/>
      <c r="H44" s="464"/>
      <c r="I44" s="464"/>
      <c r="J44" s="464"/>
      <c r="K44" s="464"/>
      <c r="L44" s="464"/>
      <c r="M44" s="378"/>
      <c r="N44" s="378"/>
      <c r="O44" s="378"/>
      <c r="P44" s="378"/>
      <c r="Q44" s="378"/>
      <c r="R44" s="378"/>
      <c r="S44" s="378"/>
      <c r="T44" s="378"/>
      <c r="U44" s="378"/>
      <c r="V44" s="378"/>
      <c r="W44" s="378"/>
      <c r="X44" s="378"/>
      <c r="Y44" s="378"/>
      <c r="Z44" s="378"/>
      <c r="AA44" s="378"/>
      <c r="AB44" s="378"/>
      <c r="AC44" s="378"/>
      <c r="AD44" s="378"/>
      <c r="AE44" s="378"/>
      <c r="AF44" s="378"/>
      <c r="AG44" s="378"/>
      <c r="AH44" s="378"/>
      <c r="AI44" s="378"/>
      <c r="AJ44" s="378"/>
      <c r="AK44" s="378"/>
      <c r="AL44" s="378"/>
      <c r="AM44" s="378"/>
      <c r="AN44" s="378"/>
      <c r="AO44" s="378"/>
      <c r="AP44" s="378"/>
      <c r="AQ44" s="378"/>
      <c r="AR44" s="378"/>
      <c r="AS44" s="378"/>
      <c r="AT44" s="378"/>
      <c r="AU44" s="378"/>
      <c r="AV44" s="378"/>
      <c r="AW44" s="378"/>
      <c r="AX44" s="378"/>
      <c r="AY44" s="378"/>
      <c r="AZ44" s="378"/>
      <c r="BA44" s="378"/>
      <c r="BB44" s="378"/>
      <c r="BC44" s="378"/>
      <c r="BD44" s="378"/>
      <c r="BE44" s="378"/>
      <c r="BF44" s="374"/>
    </row>
    <row r="45" spans="1:58" ht="14.5" thickBot="1" x14ac:dyDescent="0.35">
      <c r="A45" s="374"/>
      <c r="B45" s="464"/>
      <c r="C45" s="464"/>
      <c r="D45" s="464"/>
      <c r="E45" s="464"/>
      <c r="F45" s="464"/>
      <c r="G45" s="464"/>
      <c r="H45" s="464"/>
      <c r="I45" s="464"/>
      <c r="J45" s="464"/>
      <c r="K45" s="464"/>
      <c r="L45" s="464"/>
      <c r="M45" s="378"/>
      <c r="N45" s="378"/>
      <c r="O45" s="378"/>
      <c r="P45" s="378"/>
      <c r="Q45" s="378"/>
      <c r="R45" s="378"/>
      <c r="S45" s="378"/>
      <c r="T45" s="378"/>
      <c r="U45" s="378"/>
      <c r="V45" s="378"/>
      <c r="W45" s="378"/>
      <c r="X45" s="378"/>
      <c r="Y45" s="378"/>
      <c r="Z45" s="378"/>
      <c r="AA45" s="378"/>
      <c r="AB45" s="378"/>
      <c r="AC45" s="378"/>
      <c r="AD45" s="378"/>
      <c r="AE45" s="378"/>
      <c r="AF45" s="378"/>
      <c r="AG45" s="378"/>
      <c r="AH45" s="378"/>
      <c r="AI45" s="378"/>
      <c r="AJ45" s="378"/>
      <c r="AK45" s="378"/>
      <c r="AL45" s="378"/>
      <c r="AM45" s="378"/>
      <c r="AN45" s="378"/>
      <c r="AO45" s="378"/>
      <c r="AP45" s="378"/>
      <c r="AQ45" s="378"/>
      <c r="AR45" s="378"/>
      <c r="AS45" s="378"/>
      <c r="AT45" s="378"/>
      <c r="AU45" s="378"/>
      <c r="AV45" s="378"/>
      <c r="AW45" s="378"/>
      <c r="AX45" s="378"/>
      <c r="AY45" s="378"/>
      <c r="AZ45" s="378"/>
      <c r="BA45" s="378"/>
      <c r="BB45" s="378"/>
      <c r="BC45" s="378"/>
      <c r="BD45" s="378"/>
      <c r="BE45" s="378"/>
      <c r="BF45" s="374"/>
    </row>
    <row r="46" spans="1:58" ht="14.5" thickBot="1" x14ac:dyDescent="0.35">
      <c r="A46" s="374"/>
      <c r="B46" s="464"/>
      <c r="C46" s="464"/>
      <c r="D46" s="464"/>
      <c r="E46" s="464"/>
      <c r="F46" s="464"/>
      <c r="G46" s="464"/>
      <c r="H46" s="464"/>
      <c r="I46" s="464"/>
      <c r="J46" s="464"/>
      <c r="K46" s="464"/>
      <c r="L46" s="464"/>
      <c r="M46" s="378"/>
      <c r="N46" s="378"/>
      <c r="O46" s="378"/>
      <c r="P46" s="378"/>
      <c r="Q46" s="378"/>
      <c r="R46" s="378"/>
      <c r="S46" s="378"/>
      <c r="T46" s="378"/>
      <c r="U46" s="378"/>
      <c r="V46" s="378"/>
      <c r="W46" s="378"/>
      <c r="X46" s="378"/>
      <c r="Y46" s="378"/>
      <c r="Z46" s="378"/>
      <c r="AA46" s="378"/>
      <c r="AB46" s="378"/>
      <c r="AC46" s="378"/>
      <c r="AD46" s="378"/>
      <c r="AE46" s="378"/>
      <c r="AF46" s="378"/>
      <c r="AG46" s="378"/>
      <c r="AH46" s="378"/>
      <c r="AI46" s="378"/>
      <c r="AJ46" s="378"/>
      <c r="AK46" s="378"/>
      <c r="AL46" s="378"/>
      <c r="AM46" s="378"/>
      <c r="AN46" s="378"/>
      <c r="AO46" s="378"/>
      <c r="AP46" s="378"/>
      <c r="AQ46" s="378"/>
      <c r="AR46" s="378"/>
      <c r="AS46" s="378"/>
      <c r="AT46" s="378"/>
      <c r="AU46" s="378"/>
      <c r="AV46" s="378"/>
      <c r="AW46" s="378"/>
      <c r="AX46" s="378"/>
      <c r="AY46" s="378"/>
      <c r="AZ46" s="378"/>
      <c r="BA46" s="378"/>
      <c r="BB46" s="378"/>
      <c r="BC46" s="378"/>
      <c r="BD46" s="378"/>
      <c r="BE46" s="378"/>
      <c r="BF46" s="374"/>
    </row>
    <row r="47" spans="1:58" ht="14.5" thickBot="1" x14ac:dyDescent="0.35">
      <c r="A47" s="374"/>
      <c r="B47" s="464"/>
      <c r="C47" s="464"/>
      <c r="D47" s="464"/>
      <c r="E47" s="464"/>
      <c r="F47" s="464"/>
      <c r="G47" s="464"/>
      <c r="H47" s="464"/>
      <c r="I47" s="464"/>
      <c r="J47" s="464"/>
      <c r="K47" s="464"/>
      <c r="L47" s="464"/>
      <c r="M47" s="378"/>
      <c r="N47" s="378"/>
      <c r="O47" s="378"/>
      <c r="P47" s="378"/>
      <c r="Q47" s="378"/>
      <c r="R47" s="378"/>
      <c r="S47" s="378"/>
      <c r="T47" s="378"/>
      <c r="U47" s="378"/>
      <c r="V47" s="378"/>
      <c r="W47" s="378"/>
      <c r="X47" s="378"/>
      <c r="Y47" s="378"/>
      <c r="Z47" s="378"/>
      <c r="AA47" s="378"/>
      <c r="AB47" s="378"/>
      <c r="AC47" s="378"/>
      <c r="AD47" s="378"/>
      <c r="AE47" s="378"/>
      <c r="AF47" s="378"/>
      <c r="AG47" s="378"/>
      <c r="AH47" s="378"/>
      <c r="AI47" s="378"/>
      <c r="AJ47" s="378"/>
      <c r="AK47" s="378"/>
      <c r="AL47" s="378"/>
      <c r="AM47" s="378"/>
      <c r="AN47" s="378"/>
      <c r="AO47" s="378"/>
      <c r="AP47" s="378"/>
      <c r="AQ47" s="378"/>
      <c r="AR47" s="378"/>
      <c r="AS47" s="378"/>
      <c r="AT47" s="378"/>
      <c r="AU47" s="378"/>
      <c r="AV47" s="378"/>
      <c r="AW47" s="378"/>
      <c r="AX47" s="378"/>
      <c r="AY47" s="378"/>
      <c r="AZ47" s="378"/>
      <c r="BA47" s="378"/>
      <c r="BB47" s="378"/>
      <c r="BC47" s="378"/>
      <c r="BD47" s="378"/>
      <c r="BE47" s="378"/>
      <c r="BF47" s="374"/>
    </row>
    <row r="48" spans="1:58" ht="14.5" thickBot="1" x14ac:dyDescent="0.35">
      <c r="A48" s="374"/>
      <c r="B48" s="464"/>
      <c r="C48" s="464"/>
      <c r="D48" s="464"/>
      <c r="E48" s="464"/>
      <c r="F48" s="464"/>
      <c r="G48" s="464"/>
      <c r="H48" s="464"/>
      <c r="I48" s="464"/>
      <c r="J48" s="464"/>
      <c r="K48" s="464"/>
      <c r="L48" s="464"/>
      <c r="M48" s="378"/>
      <c r="N48" s="378"/>
      <c r="O48" s="378"/>
      <c r="P48" s="378"/>
      <c r="Q48" s="378"/>
      <c r="R48" s="378"/>
      <c r="S48" s="378"/>
      <c r="T48" s="378"/>
      <c r="U48" s="378"/>
      <c r="V48" s="378"/>
      <c r="W48" s="378"/>
      <c r="X48" s="378"/>
      <c r="Y48" s="378"/>
      <c r="Z48" s="378"/>
      <c r="AA48" s="378"/>
      <c r="AB48" s="378"/>
      <c r="AC48" s="378"/>
      <c r="AD48" s="378"/>
      <c r="AE48" s="378"/>
      <c r="AF48" s="378"/>
      <c r="AG48" s="378"/>
      <c r="AH48" s="378"/>
      <c r="AI48" s="378"/>
      <c r="AJ48" s="378"/>
      <c r="AK48" s="378"/>
      <c r="AL48" s="378"/>
      <c r="AM48" s="378"/>
      <c r="AN48" s="378"/>
      <c r="AO48" s="378"/>
      <c r="AP48" s="378"/>
      <c r="AQ48" s="378"/>
      <c r="AR48" s="378"/>
      <c r="AS48" s="378"/>
      <c r="AT48" s="378"/>
      <c r="AU48" s="378"/>
      <c r="AV48" s="378"/>
      <c r="AW48" s="378"/>
      <c r="AX48" s="378"/>
      <c r="AY48" s="378"/>
      <c r="AZ48" s="378"/>
      <c r="BA48" s="378"/>
      <c r="BB48" s="378"/>
      <c r="BC48" s="378"/>
      <c r="BD48" s="378"/>
      <c r="BE48" s="378"/>
      <c r="BF48" s="374"/>
    </row>
    <row r="49" spans="1:58" ht="14.5" thickBot="1" x14ac:dyDescent="0.35">
      <c r="A49" s="374"/>
      <c r="B49" s="464"/>
      <c r="C49" s="464"/>
      <c r="D49" s="464"/>
      <c r="E49" s="464"/>
      <c r="F49" s="464"/>
      <c r="G49" s="464"/>
      <c r="H49" s="464"/>
      <c r="I49" s="464"/>
      <c r="J49" s="464"/>
      <c r="K49" s="464"/>
      <c r="L49" s="464"/>
      <c r="M49" s="378"/>
      <c r="N49" s="378"/>
      <c r="O49" s="378"/>
      <c r="P49" s="378"/>
      <c r="Q49" s="378"/>
      <c r="R49" s="378"/>
      <c r="S49" s="378"/>
      <c r="T49" s="378"/>
      <c r="U49" s="378"/>
      <c r="V49" s="378"/>
      <c r="W49" s="378"/>
      <c r="X49" s="378"/>
      <c r="Y49" s="378"/>
      <c r="Z49" s="378"/>
      <c r="AA49" s="378"/>
      <c r="AB49" s="378"/>
      <c r="AC49" s="378"/>
      <c r="AD49" s="378"/>
      <c r="AE49" s="378"/>
      <c r="AF49" s="378"/>
      <c r="AG49" s="378"/>
      <c r="AH49" s="378"/>
      <c r="AI49" s="378"/>
      <c r="AJ49" s="378"/>
      <c r="AK49" s="378"/>
      <c r="AL49" s="378"/>
      <c r="AM49" s="378"/>
      <c r="AN49" s="378"/>
      <c r="AO49" s="378"/>
      <c r="AP49" s="378"/>
      <c r="AQ49" s="378"/>
      <c r="AR49" s="378"/>
      <c r="AS49" s="378"/>
      <c r="AT49" s="378"/>
      <c r="AU49" s="378"/>
      <c r="AV49" s="378"/>
      <c r="AW49" s="378"/>
      <c r="AX49" s="378"/>
      <c r="AY49" s="378"/>
      <c r="AZ49" s="378"/>
      <c r="BA49" s="378"/>
      <c r="BB49" s="378"/>
      <c r="BC49" s="378"/>
      <c r="BD49" s="378"/>
      <c r="BE49" s="378"/>
      <c r="BF49" s="374"/>
    </row>
    <row r="50" spans="1:58" ht="14.5" thickBot="1" x14ac:dyDescent="0.35">
      <c r="A50" s="374"/>
      <c r="B50" s="464"/>
      <c r="C50" s="464"/>
      <c r="D50" s="464"/>
      <c r="E50" s="464"/>
      <c r="F50" s="464"/>
      <c r="G50" s="464"/>
      <c r="H50" s="464"/>
      <c r="I50" s="464"/>
      <c r="J50" s="464"/>
      <c r="K50" s="464"/>
      <c r="L50" s="464"/>
      <c r="M50" s="378"/>
      <c r="N50" s="378"/>
      <c r="O50" s="378"/>
      <c r="P50" s="378"/>
      <c r="Q50" s="378"/>
      <c r="R50" s="378"/>
      <c r="S50" s="378"/>
      <c r="T50" s="378"/>
      <c r="U50" s="378"/>
      <c r="V50" s="378"/>
      <c r="W50" s="378"/>
      <c r="X50" s="378"/>
      <c r="Y50" s="378"/>
      <c r="Z50" s="378"/>
      <c r="AA50" s="378"/>
      <c r="AB50" s="378"/>
      <c r="AC50" s="378"/>
      <c r="AD50" s="378"/>
      <c r="AE50" s="378"/>
      <c r="AF50" s="378"/>
      <c r="AG50" s="378"/>
      <c r="AH50" s="378"/>
      <c r="AI50" s="378"/>
      <c r="AJ50" s="378"/>
      <c r="AK50" s="378"/>
      <c r="AL50" s="378"/>
      <c r="AM50" s="378"/>
      <c r="AN50" s="378"/>
      <c r="AO50" s="378"/>
      <c r="AP50" s="378"/>
      <c r="AQ50" s="378"/>
      <c r="AR50" s="378"/>
      <c r="AS50" s="378"/>
      <c r="AT50" s="378"/>
      <c r="AU50" s="378"/>
      <c r="AV50" s="378"/>
      <c r="AW50" s="378"/>
      <c r="AX50" s="378"/>
      <c r="AY50" s="378"/>
      <c r="AZ50" s="378"/>
      <c r="BA50" s="378"/>
      <c r="BB50" s="378"/>
      <c r="BC50" s="378"/>
      <c r="BD50" s="378"/>
      <c r="BE50" s="378"/>
      <c r="BF50" s="374"/>
    </row>
    <row r="51" spans="1:58" ht="14.5" thickBot="1" x14ac:dyDescent="0.35">
      <c r="A51" s="374"/>
      <c r="B51" s="464"/>
      <c r="C51" s="464"/>
      <c r="D51" s="464"/>
      <c r="E51" s="464"/>
      <c r="F51" s="464"/>
      <c r="G51" s="464"/>
      <c r="H51" s="464"/>
      <c r="I51" s="464"/>
      <c r="J51" s="464"/>
      <c r="K51" s="464"/>
      <c r="L51" s="464"/>
      <c r="M51" s="378"/>
      <c r="N51" s="378"/>
      <c r="O51" s="378"/>
      <c r="P51" s="378"/>
      <c r="Q51" s="378"/>
      <c r="R51" s="378"/>
      <c r="S51" s="378"/>
      <c r="T51" s="378"/>
      <c r="U51" s="378"/>
      <c r="V51" s="378"/>
      <c r="W51" s="378"/>
      <c r="X51" s="378"/>
      <c r="Y51" s="378"/>
      <c r="Z51" s="378"/>
      <c r="AA51" s="378"/>
      <c r="AB51" s="378"/>
      <c r="AC51" s="378"/>
      <c r="AD51" s="378"/>
      <c r="AE51" s="378"/>
      <c r="AF51" s="378"/>
      <c r="AG51" s="378"/>
      <c r="AH51" s="378"/>
      <c r="AI51" s="378"/>
      <c r="AJ51" s="378"/>
      <c r="AK51" s="378"/>
      <c r="AL51" s="378"/>
      <c r="AM51" s="378"/>
      <c r="AN51" s="378"/>
      <c r="AO51" s="378"/>
      <c r="AP51" s="378"/>
      <c r="AQ51" s="378"/>
      <c r="AR51" s="378"/>
      <c r="AS51" s="378"/>
      <c r="AT51" s="378"/>
      <c r="AU51" s="378"/>
      <c r="AV51" s="378"/>
      <c r="AW51" s="378"/>
      <c r="AX51" s="378"/>
      <c r="AY51" s="378"/>
      <c r="AZ51" s="378"/>
      <c r="BA51" s="378"/>
      <c r="BB51" s="378"/>
      <c r="BC51" s="378"/>
      <c r="BD51" s="378"/>
      <c r="BE51" s="378"/>
      <c r="BF51" s="374"/>
    </row>
    <row r="52" spans="1:58" ht="14.5" thickBot="1" x14ac:dyDescent="0.35">
      <c r="A52" s="374"/>
      <c r="B52" s="464"/>
      <c r="C52" s="464"/>
      <c r="D52" s="464"/>
      <c r="E52" s="464"/>
      <c r="F52" s="464"/>
      <c r="G52" s="464"/>
      <c r="H52" s="464"/>
      <c r="I52" s="464"/>
      <c r="J52" s="464"/>
      <c r="K52" s="464"/>
      <c r="L52" s="464"/>
      <c r="M52" s="378"/>
      <c r="N52" s="378"/>
      <c r="O52" s="378"/>
      <c r="P52" s="378"/>
      <c r="Q52" s="378"/>
      <c r="R52" s="378"/>
      <c r="S52" s="378"/>
      <c r="T52" s="378"/>
      <c r="U52" s="378"/>
      <c r="V52" s="378"/>
      <c r="W52" s="378"/>
      <c r="X52" s="378"/>
      <c r="Y52" s="378"/>
      <c r="Z52" s="378"/>
      <c r="AA52" s="378"/>
      <c r="AB52" s="378"/>
      <c r="AC52" s="378"/>
      <c r="AD52" s="378"/>
      <c r="AE52" s="378"/>
      <c r="AF52" s="378"/>
      <c r="AG52" s="378"/>
      <c r="AH52" s="378"/>
      <c r="AI52" s="378"/>
      <c r="AJ52" s="378"/>
      <c r="AK52" s="378"/>
      <c r="AL52" s="378"/>
      <c r="AM52" s="378"/>
      <c r="AN52" s="378"/>
      <c r="AO52" s="378"/>
      <c r="AP52" s="378"/>
      <c r="AQ52" s="378"/>
      <c r="AR52" s="378"/>
      <c r="AS52" s="378"/>
      <c r="AT52" s="378"/>
      <c r="AU52" s="378"/>
      <c r="AV52" s="378"/>
      <c r="AW52" s="378"/>
      <c r="AX52" s="378"/>
      <c r="AY52" s="378"/>
      <c r="AZ52" s="378"/>
      <c r="BA52" s="378"/>
      <c r="BB52" s="378"/>
      <c r="BC52" s="378"/>
      <c r="BD52" s="378"/>
      <c r="BE52" s="378"/>
      <c r="BF52" s="374"/>
    </row>
    <row r="53" spans="1:58" ht="14.5" thickBot="1" x14ac:dyDescent="0.35">
      <c r="A53" s="374"/>
      <c r="B53" s="464"/>
      <c r="C53" s="464"/>
      <c r="D53" s="464"/>
      <c r="E53" s="464"/>
      <c r="F53" s="464"/>
      <c r="G53" s="464"/>
      <c r="H53" s="464"/>
      <c r="I53" s="464"/>
      <c r="J53" s="464"/>
      <c r="K53" s="464"/>
      <c r="L53" s="464"/>
      <c r="M53" s="378"/>
      <c r="N53" s="378"/>
      <c r="O53" s="378"/>
      <c r="P53" s="378"/>
      <c r="Q53" s="378"/>
      <c r="R53" s="378"/>
      <c r="S53" s="378"/>
      <c r="T53" s="378"/>
      <c r="U53" s="378"/>
      <c r="V53" s="378"/>
      <c r="W53" s="378"/>
      <c r="X53" s="378"/>
      <c r="Y53" s="378"/>
      <c r="Z53" s="378"/>
      <c r="AA53" s="378"/>
      <c r="AB53" s="378"/>
      <c r="AC53" s="378"/>
      <c r="AD53" s="378"/>
      <c r="AE53" s="378"/>
      <c r="AF53" s="378"/>
      <c r="AG53" s="378"/>
      <c r="AH53" s="378"/>
      <c r="AI53" s="378"/>
      <c r="AJ53" s="378"/>
      <c r="AK53" s="378"/>
      <c r="AL53" s="378"/>
      <c r="AM53" s="378"/>
      <c r="AN53" s="378"/>
      <c r="AO53" s="378"/>
      <c r="AP53" s="378"/>
      <c r="AQ53" s="378"/>
      <c r="AR53" s="378"/>
      <c r="AS53" s="378"/>
      <c r="AT53" s="378"/>
      <c r="AU53" s="378"/>
      <c r="AV53" s="378"/>
      <c r="AW53" s="378"/>
      <c r="AX53" s="378"/>
      <c r="AY53" s="378"/>
      <c r="AZ53" s="378"/>
      <c r="BA53" s="378"/>
      <c r="BB53" s="378"/>
      <c r="BC53" s="378"/>
      <c r="BD53" s="378"/>
      <c r="BE53" s="378"/>
      <c r="BF53" s="374"/>
    </row>
    <row r="54" spans="1:58" ht="14.5" thickBot="1" x14ac:dyDescent="0.35">
      <c r="A54" s="374"/>
      <c r="B54" s="464"/>
      <c r="C54" s="464"/>
      <c r="D54" s="464"/>
      <c r="E54" s="464"/>
      <c r="F54" s="464"/>
      <c r="G54" s="464"/>
      <c r="H54" s="464"/>
      <c r="I54" s="464"/>
      <c r="J54" s="464"/>
      <c r="K54" s="464"/>
      <c r="L54" s="464"/>
      <c r="M54" s="378"/>
      <c r="N54" s="378"/>
      <c r="O54" s="378"/>
      <c r="P54" s="378"/>
      <c r="Q54" s="378"/>
      <c r="R54" s="378"/>
      <c r="S54" s="378"/>
      <c r="T54" s="378"/>
      <c r="U54" s="378"/>
      <c r="V54" s="378"/>
      <c r="W54" s="378"/>
      <c r="X54" s="378"/>
      <c r="Y54" s="378"/>
      <c r="Z54" s="378"/>
      <c r="AA54" s="378"/>
      <c r="AB54" s="378"/>
      <c r="AC54" s="378"/>
      <c r="AD54" s="378"/>
      <c r="AE54" s="378"/>
      <c r="AF54" s="378"/>
      <c r="AG54" s="378"/>
      <c r="AH54" s="378"/>
      <c r="AI54" s="378"/>
      <c r="AJ54" s="378"/>
      <c r="AK54" s="378"/>
      <c r="AL54" s="378"/>
      <c r="AM54" s="378"/>
      <c r="AN54" s="378"/>
      <c r="AO54" s="378"/>
      <c r="AP54" s="378"/>
      <c r="AQ54" s="378"/>
      <c r="AR54" s="378"/>
      <c r="AS54" s="378"/>
      <c r="AT54" s="378"/>
      <c r="AU54" s="378"/>
      <c r="AV54" s="378"/>
      <c r="AW54" s="378"/>
      <c r="AX54" s="378"/>
      <c r="AY54" s="378"/>
      <c r="AZ54" s="378"/>
      <c r="BA54" s="378"/>
      <c r="BB54" s="378"/>
      <c r="BC54" s="378"/>
      <c r="BD54" s="378"/>
      <c r="BE54" s="378"/>
      <c r="BF54" s="374"/>
    </row>
    <row r="55" spans="1:58" ht="14.5" thickBot="1" x14ac:dyDescent="0.35">
      <c r="A55" s="374"/>
      <c r="B55" s="464"/>
      <c r="C55" s="464"/>
      <c r="D55" s="464"/>
      <c r="E55" s="464"/>
      <c r="F55" s="464"/>
      <c r="G55" s="464"/>
      <c r="H55" s="464"/>
      <c r="I55" s="464"/>
      <c r="J55" s="464"/>
      <c r="K55" s="464"/>
      <c r="L55" s="464"/>
      <c r="M55" s="378"/>
      <c r="N55" s="378"/>
      <c r="O55" s="378"/>
      <c r="P55" s="378"/>
      <c r="Q55" s="378"/>
      <c r="R55" s="378"/>
      <c r="S55" s="378"/>
      <c r="T55" s="378"/>
      <c r="U55" s="378"/>
      <c r="V55" s="378"/>
      <c r="W55" s="378"/>
      <c r="X55" s="378"/>
      <c r="Y55" s="378"/>
      <c r="Z55" s="378"/>
      <c r="AA55" s="378"/>
      <c r="AB55" s="378"/>
      <c r="AC55" s="378"/>
      <c r="AD55" s="378"/>
      <c r="AE55" s="378"/>
      <c r="AF55" s="378"/>
      <c r="AG55" s="378"/>
      <c r="AH55" s="378"/>
      <c r="AI55" s="378"/>
      <c r="AJ55" s="378"/>
      <c r="AK55" s="378"/>
      <c r="AL55" s="378"/>
      <c r="AM55" s="378"/>
      <c r="AN55" s="378"/>
      <c r="AO55" s="378"/>
      <c r="AP55" s="378"/>
      <c r="AQ55" s="378"/>
      <c r="AR55" s="378"/>
      <c r="AS55" s="378"/>
      <c r="AT55" s="378"/>
      <c r="AU55" s="378"/>
      <c r="AV55" s="378"/>
      <c r="AW55" s="378"/>
      <c r="AX55" s="378"/>
      <c r="AY55" s="378"/>
      <c r="AZ55" s="378"/>
      <c r="BA55" s="378"/>
      <c r="BB55" s="378"/>
      <c r="BC55" s="378"/>
      <c r="BD55" s="378"/>
      <c r="BE55" s="378"/>
      <c r="BF55" s="374"/>
    </row>
    <row r="56" spans="1:58" ht="14.5" thickBot="1" x14ac:dyDescent="0.35">
      <c r="A56" s="374"/>
      <c r="B56" s="464"/>
      <c r="C56" s="464"/>
      <c r="D56" s="464"/>
      <c r="E56" s="464"/>
      <c r="F56" s="464"/>
      <c r="G56" s="464"/>
      <c r="H56" s="464"/>
      <c r="I56" s="464"/>
      <c r="J56" s="464"/>
      <c r="K56" s="464"/>
      <c r="L56" s="464"/>
      <c r="M56" s="378"/>
      <c r="N56" s="378"/>
      <c r="O56" s="378"/>
      <c r="P56" s="378"/>
      <c r="Q56" s="378"/>
      <c r="R56" s="378"/>
      <c r="S56" s="378"/>
      <c r="T56" s="378"/>
      <c r="U56" s="378"/>
      <c r="V56" s="378"/>
      <c r="W56" s="378"/>
      <c r="X56" s="378"/>
      <c r="Y56" s="378"/>
      <c r="Z56" s="378"/>
      <c r="AA56" s="378"/>
      <c r="AB56" s="378"/>
      <c r="AC56" s="378"/>
      <c r="AD56" s="378"/>
      <c r="AE56" s="378"/>
      <c r="AF56" s="378"/>
      <c r="AG56" s="378"/>
      <c r="AH56" s="378"/>
      <c r="AI56" s="378"/>
      <c r="AJ56" s="378"/>
      <c r="AK56" s="378"/>
      <c r="AL56" s="378"/>
      <c r="AM56" s="378"/>
      <c r="AN56" s="378"/>
      <c r="AO56" s="378"/>
      <c r="AP56" s="378"/>
      <c r="AQ56" s="378"/>
      <c r="AR56" s="378"/>
      <c r="AS56" s="378"/>
      <c r="AT56" s="378"/>
      <c r="AU56" s="378"/>
      <c r="AV56" s="378"/>
      <c r="AW56" s="378"/>
      <c r="AX56" s="378"/>
      <c r="AY56" s="378"/>
      <c r="AZ56" s="378"/>
      <c r="BA56" s="378"/>
      <c r="BB56" s="378"/>
      <c r="BC56" s="378"/>
      <c r="BD56" s="378"/>
      <c r="BE56" s="378"/>
      <c r="BF56" s="374"/>
    </row>
    <row r="57" spans="1:58" ht="14.5" thickBot="1" x14ac:dyDescent="0.35">
      <c r="A57" s="374"/>
      <c r="B57" s="464"/>
      <c r="C57" s="464"/>
      <c r="D57" s="464"/>
      <c r="E57" s="464"/>
      <c r="F57" s="464"/>
      <c r="G57" s="464"/>
      <c r="H57" s="464"/>
      <c r="I57" s="464"/>
      <c r="J57" s="464"/>
      <c r="K57" s="464"/>
      <c r="L57" s="464"/>
      <c r="M57" s="378"/>
      <c r="N57" s="378"/>
      <c r="O57" s="378"/>
      <c r="P57" s="378"/>
      <c r="Q57" s="378"/>
      <c r="R57" s="378"/>
      <c r="S57" s="378"/>
      <c r="T57" s="378"/>
      <c r="U57" s="378"/>
      <c r="V57" s="378"/>
      <c r="W57" s="378"/>
      <c r="X57" s="378"/>
      <c r="Y57" s="378"/>
      <c r="Z57" s="378"/>
      <c r="AA57" s="378"/>
      <c r="AB57" s="378"/>
      <c r="AC57" s="378"/>
      <c r="AD57" s="378"/>
      <c r="AE57" s="378"/>
      <c r="AF57" s="378"/>
      <c r="AG57" s="378"/>
      <c r="AH57" s="378"/>
      <c r="AI57" s="378"/>
      <c r="AJ57" s="378"/>
      <c r="AK57" s="378"/>
      <c r="AL57" s="378"/>
      <c r="AM57" s="378"/>
      <c r="AN57" s="378"/>
      <c r="AO57" s="378"/>
      <c r="AP57" s="378"/>
      <c r="AQ57" s="378"/>
      <c r="AR57" s="378"/>
      <c r="AS57" s="378"/>
      <c r="AT57" s="378"/>
      <c r="AU57" s="378"/>
      <c r="AV57" s="378"/>
      <c r="AW57" s="378"/>
      <c r="AX57" s="378"/>
      <c r="AY57" s="378"/>
      <c r="AZ57" s="378"/>
      <c r="BA57" s="378"/>
      <c r="BB57" s="378"/>
      <c r="BC57" s="378"/>
      <c r="BD57" s="378"/>
      <c r="BE57" s="378"/>
      <c r="BF57" s="374"/>
    </row>
    <row r="58" spans="1:58" ht="14.5" thickBot="1" x14ac:dyDescent="0.35">
      <c r="A58" s="374"/>
      <c r="B58" s="464"/>
      <c r="C58" s="464"/>
      <c r="D58" s="464"/>
      <c r="E58" s="464"/>
      <c r="F58" s="464"/>
      <c r="G58" s="464"/>
      <c r="H58" s="464"/>
      <c r="I58" s="464"/>
      <c r="J58" s="464"/>
      <c r="K58" s="464"/>
      <c r="L58" s="464"/>
      <c r="M58" s="378"/>
      <c r="N58" s="378"/>
      <c r="O58" s="378"/>
      <c r="P58" s="378"/>
      <c r="Q58" s="378"/>
      <c r="R58" s="378"/>
      <c r="S58" s="378"/>
      <c r="T58" s="378"/>
      <c r="U58" s="378"/>
      <c r="V58" s="378"/>
      <c r="W58" s="378"/>
      <c r="X58" s="378"/>
      <c r="Y58" s="378"/>
      <c r="Z58" s="378"/>
      <c r="AA58" s="378"/>
      <c r="AB58" s="378"/>
      <c r="AC58" s="378"/>
      <c r="AD58" s="378"/>
      <c r="AE58" s="378"/>
      <c r="AF58" s="378"/>
      <c r="AG58" s="378"/>
      <c r="AH58" s="378"/>
      <c r="AI58" s="378"/>
      <c r="AJ58" s="378"/>
      <c r="AK58" s="378"/>
      <c r="AL58" s="378"/>
      <c r="AM58" s="378"/>
      <c r="AN58" s="378"/>
      <c r="AO58" s="378"/>
      <c r="AP58" s="378"/>
      <c r="AQ58" s="378"/>
      <c r="AR58" s="378"/>
      <c r="AS58" s="378"/>
      <c r="AT58" s="378"/>
      <c r="AU58" s="378"/>
      <c r="AV58" s="378"/>
      <c r="AW58" s="378"/>
      <c r="AX58" s="378"/>
      <c r="AY58" s="378"/>
      <c r="AZ58" s="378"/>
      <c r="BA58" s="378"/>
      <c r="BB58" s="378"/>
      <c r="BC58" s="378"/>
      <c r="BD58" s="378"/>
      <c r="BE58" s="378"/>
      <c r="BF58" s="374"/>
    </row>
    <row r="59" spans="1:58" ht="14.5" thickBot="1" x14ac:dyDescent="0.35">
      <c r="A59" s="374"/>
      <c r="B59" s="464"/>
      <c r="C59" s="464"/>
      <c r="D59" s="464"/>
      <c r="E59" s="464"/>
      <c r="F59" s="464"/>
      <c r="G59" s="464"/>
      <c r="H59" s="464"/>
      <c r="I59" s="464"/>
      <c r="J59" s="464"/>
      <c r="K59" s="464"/>
      <c r="L59" s="464"/>
      <c r="M59" s="378"/>
      <c r="N59" s="378"/>
      <c r="O59" s="378"/>
      <c r="P59" s="378"/>
      <c r="Q59" s="378"/>
      <c r="R59" s="378"/>
      <c r="S59" s="378"/>
      <c r="T59" s="378"/>
      <c r="U59" s="378"/>
      <c r="V59" s="378"/>
      <c r="W59" s="378"/>
      <c r="X59" s="378"/>
      <c r="Y59" s="378"/>
      <c r="Z59" s="378"/>
      <c r="AA59" s="378"/>
      <c r="AB59" s="378"/>
      <c r="AC59" s="378"/>
      <c r="AD59" s="378"/>
      <c r="AE59" s="378"/>
      <c r="AF59" s="378"/>
      <c r="AG59" s="378"/>
      <c r="AH59" s="378"/>
      <c r="AI59" s="378"/>
      <c r="AJ59" s="378"/>
      <c r="AK59" s="378"/>
      <c r="AL59" s="378"/>
      <c r="AM59" s="378"/>
      <c r="AN59" s="378"/>
      <c r="AO59" s="378"/>
      <c r="AP59" s="378"/>
      <c r="AQ59" s="378"/>
      <c r="AR59" s="378"/>
      <c r="AS59" s="378"/>
      <c r="AT59" s="378"/>
      <c r="AU59" s="378"/>
      <c r="AV59" s="378"/>
      <c r="AW59" s="378"/>
      <c r="AX59" s="378"/>
      <c r="AY59" s="378"/>
      <c r="AZ59" s="378"/>
      <c r="BA59" s="378"/>
      <c r="BB59" s="378"/>
      <c r="BC59" s="378"/>
      <c r="BD59" s="378"/>
      <c r="BE59" s="378"/>
      <c r="BF59" s="374"/>
    </row>
    <row r="60" spans="1:58" ht="14.5" thickBot="1" x14ac:dyDescent="0.35">
      <c r="A60" s="374"/>
      <c r="B60" s="464"/>
      <c r="C60" s="464"/>
      <c r="D60" s="464"/>
      <c r="E60" s="464"/>
      <c r="F60" s="464"/>
      <c r="G60" s="464"/>
      <c r="H60" s="464"/>
      <c r="I60" s="464"/>
      <c r="J60" s="464"/>
      <c r="K60" s="464"/>
      <c r="L60" s="464"/>
      <c r="M60" s="378"/>
      <c r="N60" s="378"/>
      <c r="O60" s="378"/>
      <c r="P60" s="378"/>
      <c r="Q60" s="378"/>
      <c r="R60" s="378"/>
      <c r="S60" s="378"/>
      <c r="T60" s="378"/>
      <c r="U60" s="378"/>
      <c r="V60" s="378"/>
      <c r="W60" s="378"/>
      <c r="X60" s="378"/>
      <c r="Y60" s="378"/>
      <c r="Z60" s="378"/>
      <c r="AA60" s="378"/>
      <c r="AB60" s="378"/>
      <c r="AC60" s="378"/>
      <c r="AD60" s="378"/>
      <c r="AE60" s="378"/>
      <c r="AF60" s="378"/>
      <c r="AG60" s="378"/>
      <c r="AH60" s="378"/>
      <c r="AI60" s="378"/>
      <c r="AJ60" s="378"/>
      <c r="AK60" s="378"/>
      <c r="AL60" s="378"/>
      <c r="AM60" s="378"/>
      <c r="AN60" s="378"/>
      <c r="AO60" s="378"/>
      <c r="AP60" s="378"/>
      <c r="AQ60" s="378"/>
      <c r="AR60" s="378"/>
      <c r="AS60" s="378"/>
      <c r="AT60" s="378"/>
      <c r="AU60" s="378"/>
      <c r="AV60" s="378"/>
      <c r="AW60" s="378"/>
      <c r="AX60" s="378"/>
      <c r="AY60" s="378"/>
      <c r="AZ60" s="378"/>
      <c r="BA60" s="378"/>
      <c r="BB60" s="378"/>
      <c r="BC60" s="378"/>
      <c r="BD60" s="378"/>
      <c r="BE60" s="378"/>
      <c r="BF60" s="374"/>
    </row>
    <row r="61" spans="1:58" ht="14.5" thickBot="1" x14ac:dyDescent="0.35">
      <c r="A61" s="374"/>
      <c r="B61" s="464"/>
      <c r="C61" s="464"/>
      <c r="D61" s="464"/>
      <c r="E61" s="464"/>
      <c r="F61" s="464"/>
      <c r="G61" s="464"/>
      <c r="H61" s="464"/>
      <c r="I61" s="464"/>
      <c r="J61" s="464"/>
      <c r="K61" s="464"/>
      <c r="L61" s="464"/>
      <c r="M61" s="378"/>
      <c r="N61" s="378"/>
      <c r="O61" s="378"/>
      <c r="P61" s="378"/>
      <c r="Q61" s="378"/>
      <c r="R61" s="378"/>
      <c r="S61" s="378"/>
      <c r="T61" s="378"/>
      <c r="U61" s="378"/>
      <c r="V61" s="378"/>
      <c r="W61" s="378"/>
      <c r="X61" s="378"/>
      <c r="Y61" s="378"/>
      <c r="Z61" s="378"/>
      <c r="AA61" s="378"/>
      <c r="AB61" s="378"/>
      <c r="AC61" s="378"/>
      <c r="AD61" s="378"/>
      <c r="AE61" s="378"/>
      <c r="AF61" s="378"/>
      <c r="AG61" s="378"/>
      <c r="AH61" s="378"/>
      <c r="AI61" s="378"/>
      <c r="AJ61" s="378"/>
      <c r="AK61" s="378"/>
      <c r="AL61" s="378"/>
      <c r="AM61" s="378"/>
      <c r="AN61" s="378"/>
      <c r="AO61" s="378"/>
      <c r="AP61" s="378"/>
      <c r="AQ61" s="378"/>
      <c r="AR61" s="378"/>
      <c r="AS61" s="378"/>
      <c r="AT61" s="378"/>
      <c r="AU61" s="378"/>
      <c r="AV61" s="378"/>
      <c r="AW61" s="378"/>
      <c r="AX61" s="378"/>
      <c r="AY61" s="378"/>
      <c r="AZ61" s="378"/>
      <c r="BA61" s="378"/>
      <c r="BB61" s="378"/>
      <c r="BC61" s="378"/>
      <c r="BD61" s="378"/>
      <c r="BE61" s="378"/>
      <c r="BF61" s="374"/>
    </row>
    <row r="62" spans="1:58" ht="14.5" thickBot="1" x14ac:dyDescent="0.35">
      <c r="A62" s="374"/>
      <c r="B62" s="464"/>
      <c r="C62" s="464"/>
      <c r="D62" s="464"/>
      <c r="E62" s="464"/>
      <c r="F62" s="464"/>
      <c r="G62" s="464"/>
      <c r="H62" s="464"/>
      <c r="I62" s="464"/>
      <c r="J62" s="464"/>
      <c r="K62" s="464"/>
      <c r="L62" s="464"/>
      <c r="M62" s="378"/>
      <c r="N62" s="378"/>
      <c r="O62" s="378"/>
      <c r="P62" s="378"/>
      <c r="Q62" s="378"/>
      <c r="R62" s="378"/>
      <c r="S62" s="378"/>
      <c r="T62" s="378"/>
      <c r="U62" s="378"/>
      <c r="V62" s="378"/>
      <c r="W62" s="378"/>
      <c r="X62" s="378"/>
      <c r="Y62" s="378"/>
      <c r="Z62" s="378"/>
      <c r="AA62" s="378"/>
      <c r="AB62" s="378"/>
      <c r="AC62" s="378"/>
      <c r="AD62" s="378"/>
      <c r="AE62" s="378"/>
      <c r="AF62" s="378"/>
      <c r="AG62" s="378"/>
      <c r="AH62" s="378"/>
      <c r="AI62" s="378"/>
      <c r="AJ62" s="378"/>
      <c r="AK62" s="378"/>
      <c r="AL62" s="378"/>
      <c r="AM62" s="378"/>
      <c r="AN62" s="378"/>
      <c r="AO62" s="378"/>
      <c r="AP62" s="378"/>
      <c r="AQ62" s="378"/>
      <c r="AR62" s="378"/>
      <c r="AS62" s="378"/>
      <c r="AT62" s="378"/>
      <c r="AU62" s="378"/>
      <c r="AV62" s="378"/>
      <c r="AW62" s="378"/>
      <c r="AX62" s="378"/>
      <c r="AY62" s="378"/>
      <c r="AZ62" s="378"/>
      <c r="BA62" s="378"/>
      <c r="BB62" s="378"/>
      <c r="BC62" s="378"/>
      <c r="BD62" s="378"/>
      <c r="BE62" s="378"/>
      <c r="BF62" s="374"/>
    </row>
    <row r="63" spans="1:58" ht="14.5" thickBot="1" x14ac:dyDescent="0.35">
      <c r="A63" s="374"/>
      <c r="B63" s="464"/>
      <c r="C63" s="464"/>
      <c r="D63" s="464"/>
      <c r="E63" s="464"/>
      <c r="F63" s="464"/>
      <c r="G63" s="464"/>
      <c r="H63" s="464"/>
      <c r="I63" s="464"/>
      <c r="J63" s="464"/>
      <c r="K63" s="464"/>
      <c r="L63" s="464"/>
      <c r="M63" s="378"/>
      <c r="N63" s="378"/>
      <c r="O63" s="378"/>
      <c r="P63" s="378"/>
      <c r="Q63" s="378"/>
      <c r="R63" s="378"/>
      <c r="S63" s="378"/>
      <c r="T63" s="378"/>
      <c r="U63" s="378"/>
      <c r="V63" s="378"/>
      <c r="W63" s="378"/>
      <c r="X63" s="378"/>
      <c r="Y63" s="378"/>
      <c r="Z63" s="378"/>
      <c r="AA63" s="378"/>
      <c r="AB63" s="378"/>
      <c r="AC63" s="378"/>
      <c r="AD63" s="378"/>
      <c r="AE63" s="378"/>
      <c r="AF63" s="378"/>
      <c r="AG63" s="378"/>
      <c r="AH63" s="378"/>
      <c r="AI63" s="378"/>
      <c r="AJ63" s="378"/>
      <c r="AK63" s="378"/>
      <c r="AL63" s="378"/>
      <c r="AM63" s="378"/>
      <c r="AN63" s="378"/>
      <c r="AO63" s="378"/>
      <c r="AP63" s="378"/>
      <c r="AQ63" s="378"/>
      <c r="AR63" s="378"/>
      <c r="AS63" s="378"/>
      <c r="AT63" s="378"/>
      <c r="AU63" s="378"/>
      <c r="AV63" s="378"/>
      <c r="AW63" s="378"/>
      <c r="AX63" s="378"/>
      <c r="AY63" s="378"/>
      <c r="AZ63" s="378"/>
      <c r="BA63" s="378"/>
      <c r="BB63" s="378"/>
      <c r="BC63" s="378"/>
      <c r="BD63" s="378"/>
      <c r="BE63" s="378"/>
      <c r="BF63" s="374"/>
    </row>
    <row r="64" spans="1:58" ht="14.5" thickBot="1" x14ac:dyDescent="0.35">
      <c r="A64" s="374"/>
      <c r="B64" s="464"/>
      <c r="C64" s="464"/>
      <c r="D64" s="464"/>
      <c r="E64" s="464"/>
      <c r="F64" s="464"/>
      <c r="G64" s="464"/>
      <c r="H64" s="464"/>
      <c r="I64" s="464"/>
      <c r="J64" s="464"/>
      <c r="K64" s="464"/>
      <c r="L64" s="464"/>
      <c r="M64" s="378"/>
      <c r="N64" s="378"/>
      <c r="O64" s="378"/>
      <c r="P64" s="378"/>
      <c r="Q64" s="378"/>
      <c r="R64" s="378"/>
      <c r="S64" s="378"/>
      <c r="T64" s="378"/>
      <c r="U64" s="378"/>
      <c r="V64" s="378"/>
      <c r="W64" s="378"/>
      <c r="X64" s="378"/>
      <c r="Y64" s="378"/>
      <c r="Z64" s="378"/>
      <c r="AA64" s="378"/>
      <c r="AB64" s="378"/>
      <c r="AC64" s="378"/>
      <c r="AD64" s="378"/>
      <c r="AE64" s="378"/>
      <c r="AF64" s="378"/>
      <c r="AG64" s="378"/>
      <c r="AH64" s="378"/>
      <c r="AI64" s="378"/>
      <c r="AJ64" s="378"/>
      <c r="AK64" s="378"/>
      <c r="AL64" s="378"/>
      <c r="AM64" s="378"/>
      <c r="AN64" s="378"/>
      <c r="AO64" s="378"/>
      <c r="AP64" s="378"/>
      <c r="AQ64" s="378"/>
      <c r="AR64" s="378"/>
      <c r="AS64" s="378"/>
      <c r="AT64" s="378"/>
      <c r="AU64" s="378"/>
      <c r="AV64" s="378"/>
      <c r="AW64" s="378"/>
      <c r="AX64" s="378"/>
      <c r="AY64" s="378"/>
      <c r="AZ64" s="378"/>
      <c r="BA64" s="378"/>
      <c r="BB64" s="378"/>
      <c r="BC64" s="378"/>
      <c r="BD64" s="378"/>
      <c r="BE64" s="378"/>
      <c r="BF64" s="374"/>
    </row>
    <row r="65" spans="1:58" ht="14.5" thickBot="1" x14ac:dyDescent="0.35">
      <c r="A65" s="374"/>
      <c r="B65" s="464"/>
      <c r="C65" s="464"/>
      <c r="D65" s="464"/>
      <c r="E65" s="464"/>
      <c r="F65" s="464"/>
      <c r="G65" s="464"/>
      <c r="H65" s="464"/>
      <c r="I65" s="464"/>
      <c r="J65" s="464"/>
      <c r="K65" s="464"/>
      <c r="L65" s="464"/>
      <c r="M65" s="378"/>
      <c r="N65" s="378"/>
      <c r="O65" s="378"/>
      <c r="P65" s="378"/>
      <c r="Q65" s="378"/>
      <c r="R65" s="378"/>
      <c r="S65" s="378"/>
      <c r="T65" s="378"/>
      <c r="U65" s="378"/>
      <c r="V65" s="378"/>
      <c r="W65" s="378"/>
      <c r="X65" s="378"/>
      <c r="Y65" s="378"/>
      <c r="Z65" s="378"/>
      <c r="AA65" s="378"/>
      <c r="AB65" s="378"/>
      <c r="AC65" s="378"/>
      <c r="AD65" s="378"/>
      <c r="AE65" s="378"/>
      <c r="AF65" s="378"/>
      <c r="AG65" s="378"/>
      <c r="AH65" s="378"/>
      <c r="AI65" s="378"/>
      <c r="AJ65" s="378"/>
      <c r="AK65" s="378"/>
      <c r="AL65" s="378"/>
      <c r="AM65" s="378"/>
      <c r="AN65" s="378"/>
      <c r="AO65" s="378"/>
      <c r="AP65" s="378"/>
      <c r="AQ65" s="378"/>
      <c r="AR65" s="378"/>
      <c r="AS65" s="378"/>
      <c r="AT65" s="378"/>
      <c r="AU65" s="378"/>
      <c r="AV65" s="378"/>
      <c r="AW65" s="378"/>
      <c r="AX65" s="378"/>
      <c r="AY65" s="378"/>
      <c r="AZ65" s="378"/>
      <c r="BA65" s="378"/>
      <c r="BB65" s="378"/>
      <c r="BC65" s="378"/>
      <c r="BD65" s="378"/>
      <c r="BE65" s="378"/>
      <c r="BF65" s="374"/>
    </row>
    <row r="66" spans="1:58" ht="14.5" thickBot="1" x14ac:dyDescent="0.35">
      <c r="A66" s="374"/>
      <c r="B66" s="464"/>
      <c r="C66" s="464"/>
      <c r="D66" s="464"/>
      <c r="E66" s="464"/>
      <c r="F66" s="464"/>
      <c r="G66" s="464"/>
      <c r="H66" s="464"/>
      <c r="I66" s="464"/>
      <c r="J66" s="464"/>
      <c r="K66" s="464"/>
      <c r="L66" s="464"/>
      <c r="M66" s="378"/>
      <c r="N66" s="378"/>
      <c r="O66" s="378"/>
      <c r="P66" s="378"/>
      <c r="Q66" s="378"/>
      <c r="R66" s="378"/>
      <c r="S66" s="378"/>
      <c r="T66" s="378"/>
      <c r="U66" s="378"/>
      <c r="V66" s="378"/>
      <c r="W66" s="378"/>
      <c r="X66" s="378"/>
      <c r="Y66" s="378"/>
      <c r="Z66" s="378"/>
      <c r="AA66" s="378"/>
      <c r="AB66" s="378"/>
      <c r="AC66" s="378"/>
      <c r="AD66" s="378"/>
      <c r="AE66" s="378"/>
      <c r="AF66" s="378"/>
      <c r="AG66" s="378"/>
      <c r="AH66" s="378"/>
      <c r="AI66" s="378"/>
      <c r="AJ66" s="378"/>
      <c r="AK66" s="378"/>
      <c r="AL66" s="378"/>
      <c r="AM66" s="378"/>
      <c r="AN66" s="378"/>
      <c r="AO66" s="378"/>
      <c r="AP66" s="378"/>
      <c r="AQ66" s="378"/>
      <c r="AR66" s="378"/>
      <c r="AS66" s="378"/>
      <c r="AT66" s="378"/>
      <c r="AU66" s="378"/>
      <c r="AV66" s="378"/>
      <c r="AW66" s="378"/>
      <c r="AX66" s="378"/>
      <c r="AY66" s="378"/>
      <c r="AZ66" s="378"/>
      <c r="BA66" s="378"/>
      <c r="BB66" s="378"/>
      <c r="BC66" s="378"/>
      <c r="BD66" s="378"/>
      <c r="BE66" s="378"/>
      <c r="BF66" s="374"/>
    </row>
    <row r="67" spans="1:58" ht="14.5" thickBot="1" x14ac:dyDescent="0.35">
      <c r="A67" s="374"/>
      <c r="B67" s="464"/>
      <c r="C67" s="464"/>
      <c r="D67" s="464"/>
      <c r="E67" s="464"/>
      <c r="F67" s="464"/>
      <c r="G67" s="464"/>
      <c r="H67" s="464"/>
      <c r="I67" s="464"/>
      <c r="J67" s="464"/>
      <c r="K67" s="464"/>
      <c r="L67" s="464"/>
      <c r="M67" s="378"/>
      <c r="N67" s="378"/>
      <c r="O67" s="378"/>
      <c r="P67" s="378"/>
      <c r="Q67" s="378"/>
      <c r="R67" s="378"/>
      <c r="S67" s="378"/>
      <c r="T67" s="378"/>
      <c r="U67" s="378"/>
      <c r="V67" s="378"/>
      <c r="W67" s="378"/>
      <c r="X67" s="378"/>
      <c r="Y67" s="378"/>
      <c r="Z67" s="378"/>
      <c r="AA67" s="378"/>
      <c r="AB67" s="378"/>
      <c r="AC67" s="378"/>
      <c r="AD67" s="378"/>
      <c r="AE67" s="378"/>
      <c r="AF67" s="378"/>
      <c r="AG67" s="378"/>
      <c r="AH67" s="378"/>
      <c r="AI67" s="378"/>
      <c r="AJ67" s="378"/>
      <c r="AK67" s="378"/>
      <c r="AL67" s="378"/>
      <c r="AM67" s="378"/>
      <c r="AN67" s="378"/>
      <c r="AO67" s="378"/>
      <c r="AP67" s="378"/>
      <c r="AQ67" s="378"/>
      <c r="AR67" s="378"/>
      <c r="AS67" s="378"/>
      <c r="AT67" s="378"/>
      <c r="AU67" s="378"/>
      <c r="AV67" s="378"/>
      <c r="AW67" s="378"/>
      <c r="AX67" s="378"/>
      <c r="AY67" s="378"/>
      <c r="AZ67" s="378"/>
      <c r="BA67" s="378"/>
      <c r="BB67" s="378"/>
      <c r="BC67" s="378"/>
      <c r="BD67" s="378"/>
      <c r="BE67" s="378"/>
      <c r="BF67" s="374"/>
    </row>
    <row r="68" spans="1:58" ht="14.5" thickBot="1" x14ac:dyDescent="0.35">
      <c r="A68" s="374"/>
      <c r="B68" s="464"/>
      <c r="C68" s="464"/>
      <c r="D68" s="464"/>
      <c r="E68" s="464"/>
      <c r="F68" s="464"/>
      <c r="G68" s="464"/>
      <c r="H68" s="464"/>
      <c r="I68" s="464"/>
      <c r="J68" s="464"/>
      <c r="K68" s="464"/>
      <c r="L68" s="464"/>
      <c r="M68" s="378"/>
      <c r="N68" s="378"/>
      <c r="O68" s="378"/>
      <c r="P68" s="378"/>
      <c r="Q68" s="378"/>
      <c r="R68" s="378"/>
      <c r="S68" s="378"/>
      <c r="T68" s="378"/>
      <c r="U68" s="378"/>
      <c r="V68" s="378"/>
      <c r="W68" s="378"/>
      <c r="X68" s="378"/>
      <c r="Y68" s="378"/>
      <c r="Z68" s="378"/>
      <c r="AA68" s="378"/>
      <c r="AB68" s="378"/>
      <c r="AC68" s="378"/>
      <c r="AD68" s="378"/>
      <c r="AE68" s="378"/>
      <c r="AF68" s="378"/>
      <c r="AG68" s="378"/>
      <c r="AH68" s="378"/>
      <c r="AI68" s="378"/>
      <c r="AJ68" s="378"/>
      <c r="AK68" s="378"/>
      <c r="AL68" s="378"/>
      <c r="AM68" s="378"/>
      <c r="AN68" s="378"/>
      <c r="AO68" s="378"/>
      <c r="AP68" s="378"/>
      <c r="AQ68" s="378"/>
      <c r="AR68" s="378"/>
      <c r="AS68" s="378"/>
      <c r="AT68" s="378"/>
      <c r="AU68" s="378"/>
      <c r="AV68" s="378"/>
      <c r="AW68" s="378"/>
      <c r="AX68" s="378"/>
      <c r="AY68" s="378"/>
      <c r="AZ68" s="378"/>
      <c r="BA68" s="378"/>
      <c r="BB68" s="378"/>
      <c r="BC68" s="378"/>
      <c r="BD68" s="378"/>
      <c r="BE68" s="378"/>
      <c r="BF68" s="374"/>
    </row>
    <row r="69" spans="1:58" ht="14.5" thickBot="1" x14ac:dyDescent="0.35">
      <c r="A69" s="374"/>
      <c r="B69" s="464"/>
      <c r="C69" s="464"/>
      <c r="D69" s="464"/>
      <c r="E69" s="464"/>
      <c r="F69" s="464"/>
      <c r="G69" s="464"/>
      <c r="H69" s="464"/>
      <c r="I69" s="464"/>
      <c r="J69" s="464"/>
      <c r="K69" s="464"/>
      <c r="L69" s="464"/>
      <c r="M69" s="378"/>
      <c r="N69" s="378"/>
      <c r="O69" s="378"/>
      <c r="P69" s="378"/>
      <c r="Q69" s="378"/>
      <c r="R69" s="378"/>
      <c r="S69" s="378"/>
      <c r="T69" s="378"/>
      <c r="U69" s="378"/>
      <c r="V69" s="378"/>
      <c r="W69" s="378"/>
      <c r="X69" s="378"/>
      <c r="Y69" s="378"/>
      <c r="Z69" s="378"/>
      <c r="AA69" s="378"/>
      <c r="AB69" s="378"/>
      <c r="AC69" s="378"/>
      <c r="AD69" s="378"/>
      <c r="AE69" s="378"/>
      <c r="AF69" s="378"/>
      <c r="AG69" s="378"/>
      <c r="AH69" s="378"/>
      <c r="AI69" s="378"/>
      <c r="AJ69" s="378"/>
      <c r="AK69" s="378"/>
      <c r="AL69" s="378"/>
      <c r="AM69" s="378"/>
      <c r="AN69" s="378"/>
      <c r="AO69" s="378"/>
      <c r="AP69" s="378"/>
      <c r="AQ69" s="378"/>
      <c r="AR69" s="378"/>
      <c r="AS69" s="378"/>
      <c r="AT69" s="378"/>
      <c r="AU69" s="378"/>
      <c r="AV69" s="378"/>
      <c r="AW69" s="378"/>
      <c r="AX69" s="378"/>
      <c r="AY69" s="378"/>
      <c r="AZ69" s="378"/>
      <c r="BA69" s="378"/>
      <c r="BB69" s="378"/>
      <c r="BC69" s="378"/>
      <c r="BD69" s="378"/>
      <c r="BE69" s="378"/>
      <c r="BF69" s="374"/>
    </row>
    <row r="70" spans="1:58" ht="14.5" thickBot="1" x14ac:dyDescent="0.35">
      <c r="A70" s="374"/>
      <c r="B70" s="464"/>
      <c r="C70" s="464"/>
      <c r="D70" s="464"/>
      <c r="E70" s="464"/>
      <c r="F70" s="464"/>
      <c r="G70" s="464"/>
      <c r="H70" s="464"/>
      <c r="I70" s="464"/>
      <c r="J70" s="464"/>
      <c r="K70" s="464"/>
      <c r="L70" s="464"/>
      <c r="M70" s="378"/>
      <c r="N70" s="378"/>
      <c r="O70" s="378"/>
      <c r="P70" s="378"/>
      <c r="Q70" s="378"/>
      <c r="R70" s="378"/>
      <c r="S70" s="378"/>
      <c r="T70" s="378"/>
      <c r="U70" s="378"/>
      <c r="V70" s="378"/>
      <c r="W70" s="378"/>
      <c r="X70" s="378"/>
      <c r="Y70" s="378"/>
      <c r="Z70" s="378"/>
      <c r="AA70" s="378"/>
      <c r="AB70" s="378"/>
      <c r="AC70" s="378"/>
      <c r="AD70" s="378"/>
      <c r="AE70" s="378"/>
      <c r="AF70" s="378"/>
      <c r="AG70" s="378"/>
      <c r="AH70" s="378"/>
      <c r="AI70" s="378"/>
      <c r="AJ70" s="378"/>
      <c r="AK70" s="378"/>
      <c r="AL70" s="378"/>
      <c r="AM70" s="378"/>
      <c r="AN70" s="378"/>
      <c r="AO70" s="378"/>
      <c r="AP70" s="378"/>
      <c r="AQ70" s="378"/>
      <c r="AR70" s="378"/>
      <c r="AS70" s="378"/>
      <c r="AT70" s="378"/>
      <c r="AU70" s="378"/>
      <c r="AV70" s="378"/>
      <c r="AW70" s="378"/>
      <c r="AX70" s="378"/>
      <c r="AY70" s="378"/>
      <c r="AZ70" s="378"/>
      <c r="BA70" s="378"/>
      <c r="BB70" s="378"/>
      <c r="BC70" s="378"/>
      <c r="BD70" s="378"/>
      <c r="BE70" s="378"/>
      <c r="BF70" s="374"/>
    </row>
    <row r="71" spans="1:58" ht="14.5" thickBot="1" x14ac:dyDescent="0.35">
      <c r="A71" s="374"/>
      <c r="B71" s="464"/>
      <c r="C71" s="464"/>
      <c r="D71" s="464"/>
      <c r="E71" s="464"/>
      <c r="F71" s="464"/>
      <c r="G71" s="464"/>
      <c r="H71" s="464"/>
      <c r="I71" s="464"/>
      <c r="J71" s="464"/>
      <c r="K71" s="464"/>
      <c r="L71" s="464"/>
      <c r="M71" s="378"/>
      <c r="N71" s="378"/>
      <c r="O71" s="378"/>
      <c r="P71" s="378"/>
      <c r="Q71" s="378"/>
      <c r="R71" s="378"/>
      <c r="S71" s="378"/>
      <c r="T71" s="378"/>
      <c r="U71" s="378"/>
      <c r="V71" s="378"/>
      <c r="W71" s="378"/>
      <c r="X71" s="378"/>
      <c r="Y71" s="378"/>
      <c r="Z71" s="378"/>
      <c r="AA71" s="378"/>
      <c r="AB71" s="378"/>
      <c r="AC71" s="378"/>
      <c r="AD71" s="378"/>
      <c r="AE71" s="378"/>
      <c r="AF71" s="378"/>
      <c r="AG71" s="378"/>
      <c r="AH71" s="378"/>
      <c r="AI71" s="378"/>
      <c r="AJ71" s="378"/>
      <c r="AK71" s="378"/>
      <c r="AL71" s="378"/>
      <c r="AM71" s="378"/>
      <c r="AN71" s="378"/>
      <c r="AO71" s="378"/>
      <c r="AP71" s="378"/>
      <c r="AQ71" s="378"/>
      <c r="AR71" s="378"/>
      <c r="AS71" s="378"/>
      <c r="AT71" s="378"/>
      <c r="AU71" s="378"/>
      <c r="AV71" s="378"/>
      <c r="AW71" s="378"/>
      <c r="AX71" s="378"/>
      <c r="AY71" s="378"/>
      <c r="AZ71" s="378"/>
      <c r="BA71" s="378"/>
      <c r="BB71" s="378"/>
      <c r="BC71" s="378"/>
      <c r="BD71" s="378"/>
      <c r="BE71" s="378"/>
      <c r="BF71" s="374"/>
    </row>
    <row r="72" spans="1:58" ht="14.5" thickBot="1" x14ac:dyDescent="0.35">
      <c r="A72" s="374"/>
      <c r="B72" s="464"/>
      <c r="C72" s="464"/>
      <c r="D72" s="464"/>
      <c r="E72" s="464"/>
      <c r="F72" s="464"/>
      <c r="G72" s="464"/>
      <c r="H72" s="464"/>
      <c r="I72" s="464"/>
      <c r="J72" s="464"/>
      <c r="K72" s="464"/>
      <c r="L72" s="464"/>
      <c r="M72" s="378"/>
      <c r="N72" s="378"/>
      <c r="O72" s="378"/>
      <c r="P72" s="378"/>
      <c r="Q72" s="378"/>
      <c r="R72" s="378"/>
      <c r="S72" s="378"/>
      <c r="T72" s="378"/>
      <c r="U72" s="378"/>
      <c r="V72" s="378"/>
      <c r="W72" s="378"/>
      <c r="X72" s="378"/>
      <c r="Y72" s="378"/>
      <c r="Z72" s="378"/>
      <c r="AA72" s="378"/>
      <c r="AB72" s="378"/>
      <c r="AC72" s="378"/>
      <c r="AD72" s="378"/>
      <c r="AE72" s="378"/>
      <c r="AF72" s="378"/>
      <c r="AG72" s="378"/>
      <c r="AH72" s="378"/>
      <c r="AI72" s="378"/>
      <c r="AJ72" s="378"/>
      <c r="AK72" s="378"/>
      <c r="AL72" s="378"/>
      <c r="AM72" s="378"/>
      <c r="AN72" s="378"/>
      <c r="AO72" s="378"/>
      <c r="AP72" s="378"/>
      <c r="AQ72" s="378"/>
      <c r="AR72" s="378"/>
      <c r="AS72" s="378"/>
      <c r="AT72" s="378"/>
      <c r="AU72" s="378"/>
      <c r="AV72" s="378"/>
      <c r="AW72" s="378"/>
      <c r="AX72" s="378"/>
      <c r="AY72" s="378"/>
      <c r="AZ72" s="378"/>
      <c r="BA72" s="378"/>
      <c r="BB72" s="378"/>
      <c r="BC72" s="378"/>
      <c r="BD72" s="378"/>
      <c r="BE72" s="378"/>
      <c r="BF72" s="374"/>
    </row>
    <row r="73" spans="1:58" ht="14.5" thickBot="1" x14ac:dyDescent="0.35">
      <c r="A73" s="374"/>
      <c r="B73" s="464"/>
      <c r="C73" s="464"/>
      <c r="D73" s="464"/>
      <c r="E73" s="464"/>
      <c r="F73" s="464"/>
      <c r="G73" s="464"/>
      <c r="H73" s="464"/>
      <c r="I73" s="464"/>
      <c r="J73" s="464"/>
      <c r="K73" s="464"/>
      <c r="L73" s="464"/>
      <c r="M73" s="378"/>
      <c r="N73" s="378"/>
      <c r="O73" s="378"/>
      <c r="P73" s="378"/>
      <c r="Q73" s="378"/>
      <c r="R73" s="378"/>
      <c r="S73" s="378"/>
      <c r="T73" s="378"/>
      <c r="U73" s="378"/>
      <c r="V73" s="378"/>
      <c r="W73" s="378"/>
      <c r="X73" s="378"/>
      <c r="Y73" s="378"/>
      <c r="Z73" s="378"/>
      <c r="AA73" s="378"/>
      <c r="AB73" s="378"/>
      <c r="AC73" s="378"/>
      <c r="AD73" s="378"/>
      <c r="AE73" s="378"/>
      <c r="AF73" s="378"/>
      <c r="AG73" s="378"/>
      <c r="AH73" s="378"/>
      <c r="AI73" s="378"/>
      <c r="AJ73" s="378"/>
      <c r="AK73" s="378"/>
      <c r="AL73" s="378"/>
      <c r="AM73" s="378"/>
      <c r="AN73" s="378"/>
      <c r="AO73" s="378"/>
      <c r="AP73" s="378"/>
      <c r="AQ73" s="378"/>
      <c r="AR73" s="378"/>
      <c r="AS73" s="378"/>
      <c r="AT73" s="378"/>
      <c r="AU73" s="378"/>
      <c r="AV73" s="378"/>
      <c r="AW73" s="378"/>
      <c r="AX73" s="378"/>
      <c r="AY73" s="378"/>
      <c r="AZ73" s="378"/>
      <c r="BA73" s="378"/>
      <c r="BB73" s="378"/>
      <c r="BC73" s="378"/>
      <c r="BD73" s="378"/>
      <c r="BE73" s="378"/>
      <c r="BF73" s="374"/>
    </row>
    <row r="74" spans="1:58" ht="14.5" thickBot="1" x14ac:dyDescent="0.35">
      <c r="A74" s="374"/>
      <c r="B74" s="464"/>
      <c r="C74" s="464"/>
      <c r="D74" s="464"/>
      <c r="E74" s="464"/>
      <c r="F74" s="464"/>
      <c r="G74" s="464"/>
      <c r="H74" s="464"/>
      <c r="I74" s="464"/>
      <c r="J74" s="464"/>
      <c r="K74" s="464"/>
      <c r="L74" s="464"/>
      <c r="M74" s="378"/>
      <c r="N74" s="378"/>
      <c r="O74" s="378"/>
      <c r="P74" s="378"/>
      <c r="Q74" s="378"/>
      <c r="R74" s="378"/>
      <c r="S74" s="378"/>
      <c r="T74" s="378"/>
      <c r="U74" s="378"/>
      <c r="V74" s="378"/>
      <c r="W74" s="378"/>
      <c r="X74" s="378"/>
      <c r="Y74" s="378"/>
      <c r="Z74" s="378"/>
      <c r="AA74" s="378"/>
      <c r="AB74" s="378"/>
      <c r="AC74" s="378"/>
      <c r="AD74" s="378"/>
      <c r="AE74" s="378"/>
      <c r="AF74" s="378"/>
      <c r="AG74" s="378"/>
      <c r="AH74" s="378"/>
      <c r="AI74" s="378"/>
      <c r="AJ74" s="378"/>
      <c r="AK74" s="378"/>
      <c r="AL74" s="378"/>
      <c r="AM74" s="378"/>
      <c r="AN74" s="378"/>
      <c r="AO74" s="378"/>
      <c r="AP74" s="378"/>
      <c r="AQ74" s="378"/>
      <c r="AR74" s="378"/>
      <c r="AS74" s="378"/>
      <c r="AT74" s="378"/>
      <c r="AU74" s="378"/>
      <c r="AV74" s="378"/>
      <c r="AW74" s="378"/>
      <c r="AX74" s="378"/>
      <c r="AY74" s="378"/>
      <c r="AZ74" s="378"/>
      <c r="BA74" s="378"/>
      <c r="BB74" s="378"/>
      <c r="BC74" s="378"/>
      <c r="BD74" s="378"/>
      <c r="BE74" s="378"/>
      <c r="BF74" s="374"/>
    </row>
    <row r="75" spans="1:58" ht="14.5" thickBot="1" x14ac:dyDescent="0.35">
      <c r="A75" s="374"/>
      <c r="B75" s="464"/>
      <c r="C75" s="464"/>
      <c r="D75" s="464"/>
      <c r="E75" s="464"/>
      <c r="F75" s="464"/>
      <c r="G75" s="464"/>
      <c r="H75" s="464"/>
      <c r="I75" s="464"/>
      <c r="J75" s="464"/>
      <c r="K75" s="464"/>
      <c r="L75" s="464"/>
      <c r="M75" s="378"/>
      <c r="N75" s="378"/>
      <c r="O75" s="378"/>
      <c r="P75" s="378"/>
      <c r="Q75" s="378"/>
      <c r="R75" s="378"/>
      <c r="S75" s="378"/>
      <c r="T75" s="378"/>
      <c r="U75" s="378"/>
      <c r="V75" s="378"/>
      <c r="W75" s="378"/>
      <c r="X75" s="378"/>
      <c r="Y75" s="378"/>
      <c r="Z75" s="378"/>
      <c r="AA75" s="378"/>
      <c r="AB75" s="378"/>
      <c r="AC75" s="378"/>
      <c r="AD75" s="378"/>
      <c r="AE75" s="378"/>
      <c r="AF75" s="378"/>
      <c r="AG75" s="378"/>
      <c r="AH75" s="378"/>
      <c r="AI75" s="378"/>
      <c r="AJ75" s="378"/>
      <c r="AK75" s="378"/>
      <c r="AL75" s="378"/>
      <c r="AM75" s="378"/>
      <c r="AN75" s="378"/>
      <c r="AO75" s="378"/>
      <c r="AP75" s="378"/>
      <c r="AQ75" s="378"/>
      <c r="AR75" s="378"/>
      <c r="AS75" s="378"/>
      <c r="AT75" s="378"/>
      <c r="AU75" s="378"/>
      <c r="AV75" s="378"/>
      <c r="AW75" s="378"/>
      <c r="AX75" s="378"/>
      <c r="AY75" s="378"/>
      <c r="AZ75" s="378"/>
      <c r="BA75" s="378"/>
      <c r="BB75" s="378"/>
      <c r="BC75" s="378"/>
      <c r="BD75" s="378"/>
      <c r="BE75" s="378"/>
      <c r="BF75" s="374"/>
    </row>
    <row r="76" spans="1:58" ht="14.5" thickBot="1" x14ac:dyDescent="0.35">
      <c r="A76" s="374"/>
      <c r="B76" s="464"/>
      <c r="C76" s="464"/>
      <c r="D76" s="464"/>
      <c r="E76" s="464"/>
      <c r="F76" s="464"/>
      <c r="G76" s="464"/>
      <c r="H76" s="464"/>
      <c r="I76" s="464"/>
      <c r="J76" s="464"/>
      <c r="K76" s="464"/>
      <c r="L76" s="464"/>
      <c r="M76" s="378"/>
      <c r="N76" s="378"/>
      <c r="O76" s="378"/>
      <c r="P76" s="378"/>
      <c r="Q76" s="378"/>
      <c r="R76" s="378"/>
      <c r="S76" s="378"/>
      <c r="T76" s="378"/>
      <c r="U76" s="378"/>
      <c r="V76" s="378"/>
      <c r="W76" s="378"/>
      <c r="X76" s="378"/>
      <c r="Y76" s="378"/>
      <c r="Z76" s="378"/>
      <c r="AA76" s="378"/>
      <c r="AB76" s="378"/>
      <c r="AC76" s="378"/>
      <c r="AD76" s="378"/>
      <c r="AE76" s="378"/>
      <c r="AF76" s="378"/>
      <c r="AG76" s="378"/>
      <c r="AH76" s="378"/>
      <c r="AI76" s="378"/>
      <c r="AJ76" s="378"/>
      <c r="AK76" s="378"/>
      <c r="AL76" s="378"/>
      <c r="AM76" s="378"/>
      <c r="AN76" s="378"/>
      <c r="AO76" s="378"/>
      <c r="AP76" s="378"/>
      <c r="AQ76" s="378"/>
      <c r="AR76" s="378"/>
      <c r="AS76" s="378"/>
      <c r="AT76" s="378"/>
      <c r="AU76" s="378"/>
      <c r="AV76" s="378"/>
      <c r="AW76" s="378"/>
      <c r="AX76" s="378"/>
      <c r="AY76" s="378"/>
      <c r="AZ76" s="378"/>
      <c r="BA76" s="378"/>
      <c r="BB76" s="378"/>
      <c r="BC76" s="378"/>
      <c r="BD76" s="378"/>
      <c r="BE76" s="378"/>
      <c r="BF76" s="374"/>
    </row>
    <row r="77" spans="1:58" ht="14.5" thickBot="1" x14ac:dyDescent="0.35">
      <c r="A77" s="374"/>
      <c r="B77" s="464"/>
      <c r="C77" s="464"/>
      <c r="D77" s="464"/>
      <c r="E77" s="464"/>
      <c r="F77" s="464"/>
      <c r="G77" s="464"/>
      <c r="H77" s="464"/>
      <c r="I77" s="464"/>
      <c r="J77" s="464"/>
      <c r="K77" s="464"/>
      <c r="L77" s="464"/>
      <c r="M77" s="378"/>
      <c r="N77" s="378"/>
      <c r="O77" s="378"/>
      <c r="P77" s="378"/>
      <c r="Q77" s="378"/>
      <c r="R77" s="378"/>
      <c r="S77" s="378"/>
      <c r="T77" s="378"/>
      <c r="U77" s="378"/>
      <c r="V77" s="378"/>
      <c r="W77" s="378"/>
      <c r="X77" s="378"/>
      <c r="Y77" s="378"/>
      <c r="Z77" s="378"/>
      <c r="AA77" s="378"/>
      <c r="AB77" s="378"/>
      <c r="AC77" s="378"/>
      <c r="AD77" s="378"/>
      <c r="AE77" s="378"/>
      <c r="AF77" s="378"/>
      <c r="AG77" s="378"/>
      <c r="AH77" s="378"/>
      <c r="AI77" s="378"/>
      <c r="AJ77" s="378"/>
      <c r="AK77" s="378"/>
      <c r="AL77" s="378"/>
      <c r="AM77" s="378"/>
      <c r="AN77" s="378"/>
      <c r="AO77" s="378"/>
      <c r="AP77" s="378"/>
      <c r="AQ77" s="378"/>
      <c r="AR77" s="378"/>
      <c r="AS77" s="378"/>
      <c r="AT77" s="378"/>
      <c r="AU77" s="378"/>
      <c r="AV77" s="378"/>
      <c r="AW77" s="378"/>
      <c r="AX77" s="378"/>
      <c r="AY77" s="378"/>
      <c r="AZ77" s="378"/>
      <c r="BA77" s="378"/>
      <c r="BB77" s="378"/>
      <c r="BC77" s="378"/>
      <c r="BD77" s="378"/>
      <c r="BE77" s="378"/>
      <c r="BF77" s="374"/>
    </row>
    <row r="78" spans="1:58" ht="14.5" thickBot="1" x14ac:dyDescent="0.35">
      <c r="A78" s="374"/>
      <c r="B78" s="464"/>
      <c r="C78" s="464"/>
      <c r="D78" s="464"/>
      <c r="E78" s="464"/>
      <c r="F78" s="464"/>
      <c r="G78" s="464"/>
      <c r="H78" s="464"/>
      <c r="I78" s="464"/>
      <c r="J78" s="464"/>
      <c r="K78" s="464"/>
      <c r="L78" s="464"/>
      <c r="M78" s="378"/>
      <c r="N78" s="378"/>
      <c r="O78" s="378"/>
      <c r="P78" s="378"/>
      <c r="Q78" s="378"/>
      <c r="R78" s="378"/>
      <c r="S78" s="378"/>
      <c r="T78" s="378"/>
      <c r="U78" s="378"/>
      <c r="V78" s="378"/>
      <c r="W78" s="378"/>
      <c r="X78" s="378"/>
      <c r="Y78" s="378"/>
      <c r="Z78" s="378"/>
      <c r="AA78" s="378"/>
      <c r="AB78" s="378"/>
      <c r="AC78" s="378"/>
      <c r="AD78" s="378"/>
      <c r="AE78" s="378"/>
      <c r="AF78" s="378"/>
      <c r="AG78" s="378"/>
      <c r="AH78" s="378"/>
      <c r="AI78" s="378"/>
      <c r="AJ78" s="378"/>
      <c r="AK78" s="378"/>
      <c r="AL78" s="378"/>
      <c r="AM78" s="378"/>
      <c r="AN78" s="378"/>
      <c r="AO78" s="378"/>
      <c r="AP78" s="378"/>
      <c r="AQ78" s="378"/>
      <c r="AR78" s="378"/>
      <c r="AS78" s="378"/>
      <c r="AT78" s="378"/>
      <c r="AU78" s="378"/>
      <c r="AV78" s="378"/>
      <c r="AW78" s="378"/>
      <c r="AX78" s="378"/>
      <c r="AY78" s="378"/>
      <c r="AZ78" s="378"/>
      <c r="BA78" s="378"/>
      <c r="BB78" s="378"/>
      <c r="BC78" s="378"/>
      <c r="BD78" s="378"/>
      <c r="BE78" s="378"/>
      <c r="BF78" s="374"/>
    </row>
    <row r="79" spans="1:58" ht="14.5" thickBot="1" x14ac:dyDescent="0.35">
      <c r="A79" s="374"/>
      <c r="B79" s="464"/>
      <c r="C79" s="464"/>
      <c r="D79" s="464"/>
      <c r="E79" s="464"/>
      <c r="F79" s="464"/>
      <c r="G79" s="464"/>
      <c r="H79" s="464"/>
      <c r="I79" s="464"/>
      <c r="J79" s="464"/>
      <c r="K79" s="464"/>
      <c r="L79" s="464"/>
      <c r="M79" s="378"/>
      <c r="N79" s="378"/>
      <c r="O79" s="378"/>
      <c r="P79" s="378"/>
      <c r="Q79" s="378"/>
      <c r="R79" s="378"/>
      <c r="S79" s="378"/>
      <c r="T79" s="378"/>
      <c r="U79" s="378"/>
      <c r="V79" s="378"/>
      <c r="W79" s="378"/>
      <c r="X79" s="378"/>
      <c r="Y79" s="378"/>
      <c r="Z79" s="378"/>
      <c r="AA79" s="378"/>
      <c r="AB79" s="378"/>
      <c r="AC79" s="378"/>
      <c r="AD79" s="378"/>
      <c r="AE79" s="378"/>
      <c r="AF79" s="378"/>
      <c r="AG79" s="378"/>
      <c r="AH79" s="378"/>
      <c r="AI79" s="378"/>
      <c r="AJ79" s="378"/>
      <c r="AK79" s="378"/>
      <c r="AL79" s="378"/>
      <c r="AM79" s="378"/>
      <c r="AN79" s="378"/>
      <c r="AO79" s="378"/>
      <c r="AP79" s="378"/>
      <c r="AQ79" s="378"/>
      <c r="AR79" s="378"/>
      <c r="AS79" s="378"/>
      <c r="AT79" s="378"/>
      <c r="AU79" s="378"/>
      <c r="AV79" s="378"/>
      <c r="AW79" s="378"/>
      <c r="AX79" s="378"/>
      <c r="AY79" s="378"/>
      <c r="AZ79" s="378"/>
      <c r="BA79" s="378"/>
      <c r="BB79" s="378"/>
      <c r="BC79" s="378"/>
      <c r="BD79" s="378"/>
      <c r="BE79" s="378"/>
      <c r="BF79" s="374"/>
    </row>
    <row r="80" spans="1:58" ht="14.5" thickBot="1" x14ac:dyDescent="0.35">
      <c r="A80" s="374"/>
      <c r="B80" s="464"/>
      <c r="C80" s="464"/>
      <c r="D80" s="464"/>
      <c r="E80" s="464"/>
      <c r="F80" s="464"/>
      <c r="G80" s="464"/>
      <c r="H80" s="464"/>
      <c r="I80" s="464"/>
      <c r="J80" s="464"/>
      <c r="K80" s="464"/>
      <c r="L80" s="464"/>
      <c r="M80" s="378"/>
      <c r="N80" s="378"/>
      <c r="O80" s="378"/>
      <c r="P80" s="378"/>
      <c r="Q80" s="378"/>
      <c r="R80" s="378"/>
      <c r="S80" s="378"/>
      <c r="T80" s="378"/>
      <c r="U80" s="378"/>
      <c r="V80" s="378"/>
      <c r="W80" s="378"/>
      <c r="X80" s="378"/>
      <c r="Y80" s="378"/>
      <c r="Z80" s="378"/>
      <c r="AA80" s="378"/>
      <c r="AB80" s="378"/>
      <c r="AC80" s="378"/>
      <c r="AD80" s="378"/>
      <c r="AE80" s="378"/>
      <c r="AF80" s="378"/>
      <c r="AG80" s="378"/>
      <c r="AH80" s="378"/>
      <c r="AI80" s="378"/>
      <c r="AJ80" s="378"/>
      <c r="AK80" s="378"/>
      <c r="AL80" s="378"/>
      <c r="AM80" s="378"/>
      <c r="AN80" s="378"/>
      <c r="AO80" s="378"/>
      <c r="AP80" s="378"/>
      <c r="AQ80" s="378"/>
      <c r="AR80" s="378"/>
      <c r="AS80" s="378"/>
      <c r="AT80" s="378"/>
      <c r="AU80" s="378"/>
      <c r="AV80" s="378"/>
      <c r="AW80" s="378"/>
      <c r="AX80" s="378"/>
      <c r="AY80" s="378"/>
      <c r="AZ80" s="378"/>
      <c r="BA80" s="378"/>
      <c r="BB80" s="378"/>
      <c r="BC80" s="378"/>
      <c r="BD80" s="378"/>
      <c r="BE80" s="378"/>
      <c r="BF80" s="374"/>
    </row>
    <row r="81" spans="1:58" ht="14.5" thickBot="1" x14ac:dyDescent="0.35">
      <c r="A81" s="374"/>
      <c r="B81" s="464"/>
      <c r="C81" s="464"/>
      <c r="D81" s="464"/>
      <c r="E81" s="464"/>
      <c r="F81" s="464"/>
      <c r="G81" s="464"/>
      <c r="H81" s="464"/>
      <c r="I81" s="464"/>
      <c r="J81" s="464"/>
      <c r="K81" s="464"/>
      <c r="L81" s="464"/>
      <c r="M81" s="378"/>
      <c r="N81" s="378"/>
      <c r="O81" s="378"/>
      <c r="P81" s="378"/>
      <c r="Q81" s="378"/>
      <c r="R81" s="378"/>
      <c r="S81" s="378"/>
      <c r="T81" s="378"/>
      <c r="U81" s="378"/>
      <c r="V81" s="378"/>
      <c r="W81" s="378"/>
      <c r="X81" s="378"/>
      <c r="Y81" s="378"/>
      <c r="Z81" s="378"/>
      <c r="AA81" s="378"/>
      <c r="AB81" s="378"/>
      <c r="AC81" s="378"/>
      <c r="AD81" s="378"/>
      <c r="AE81" s="378"/>
      <c r="AF81" s="378"/>
      <c r="AG81" s="378"/>
      <c r="AH81" s="378"/>
      <c r="AI81" s="378"/>
      <c r="AJ81" s="378"/>
      <c r="AK81" s="378"/>
      <c r="AL81" s="378"/>
      <c r="AM81" s="378"/>
      <c r="AN81" s="378"/>
      <c r="AO81" s="378"/>
      <c r="AP81" s="378"/>
      <c r="AQ81" s="378"/>
      <c r="AR81" s="378"/>
      <c r="AS81" s="378"/>
      <c r="AT81" s="378"/>
      <c r="AU81" s="378"/>
      <c r="AV81" s="378"/>
      <c r="AW81" s="378"/>
      <c r="AX81" s="378"/>
      <c r="AY81" s="378"/>
      <c r="AZ81" s="378"/>
      <c r="BA81" s="378"/>
      <c r="BB81" s="378"/>
      <c r="BC81" s="378"/>
      <c r="BD81" s="378"/>
      <c r="BE81" s="378"/>
      <c r="BF81" s="374"/>
    </row>
    <row r="82" spans="1:58" ht="14.5" thickBot="1" x14ac:dyDescent="0.35">
      <c r="A82" s="374"/>
      <c r="B82" s="464"/>
      <c r="C82" s="464"/>
      <c r="D82" s="464"/>
      <c r="E82" s="464"/>
      <c r="F82" s="464"/>
      <c r="G82" s="464"/>
      <c r="H82" s="464"/>
      <c r="I82" s="464"/>
      <c r="J82" s="464"/>
      <c r="K82" s="464"/>
      <c r="L82" s="464"/>
      <c r="M82" s="378"/>
      <c r="N82" s="378"/>
      <c r="O82" s="378"/>
      <c r="P82" s="378"/>
      <c r="Q82" s="378"/>
      <c r="R82" s="378"/>
      <c r="S82" s="378"/>
      <c r="T82" s="378"/>
      <c r="U82" s="378"/>
      <c r="V82" s="378"/>
      <c r="W82" s="378"/>
      <c r="X82" s="378"/>
      <c r="Y82" s="378"/>
      <c r="Z82" s="378"/>
      <c r="AA82" s="378"/>
      <c r="AB82" s="378"/>
      <c r="AC82" s="378"/>
      <c r="AD82" s="378"/>
      <c r="AE82" s="378"/>
      <c r="AF82" s="378"/>
      <c r="AG82" s="378"/>
      <c r="AH82" s="378"/>
      <c r="AI82" s="378"/>
      <c r="AJ82" s="378"/>
      <c r="AK82" s="378"/>
      <c r="AL82" s="378"/>
      <c r="AM82" s="378"/>
      <c r="AN82" s="378"/>
      <c r="AO82" s="378"/>
      <c r="AP82" s="378"/>
      <c r="AQ82" s="378"/>
      <c r="AR82" s="378"/>
      <c r="AS82" s="378"/>
      <c r="AT82" s="378"/>
      <c r="AU82" s="378"/>
      <c r="AV82" s="378"/>
      <c r="AW82" s="378"/>
      <c r="AX82" s="378"/>
      <c r="AY82" s="378"/>
      <c r="AZ82" s="378"/>
      <c r="BA82" s="378"/>
      <c r="BB82" s="378"/>
      <c r="BC82" s="378"/>
      <c r="BD82" s="378"/>
      <c r="BE82" s="378"/>
      <c r="BF82" s="374"/>
    </row>
    <row r="83" spans="1:58" ht="14.5" thickBot="1" x14ac:dyDescent="0.35">
      <c r="A83" s="374"/>
      <c r="B83" s="464"/>
      <c r="C83" s="464"/>
      <c r="D83" s="464"/>
      <c r="E83" s="464"/>
      <c r="F83" s="464"/>
      <c r="G83" s="464"/>
      <c r="H83" s="464"/>
      <c r="I83" s="464"/>
      <c r="J83" s="464"/>
      <c r="K83" s="464"/>
      <c r="L83" s="464"/>
      <c r="M83" s="378"/>
      <c r="N83" s="378"/>
      <c r="O83" s="378"/>
      <c r="P83" s="378"/>
      <c r="Q83" s="378"/>
      <c r="R83" s="378"/>
      <c r="S83" s="378"/>
      <c r="T83" s="378"/>
      <c r="U83" s="378"/>
      <c r="V83" s="378"/>
      <c r="W83" s="378"/>
      <c r="X83" s="378"/>
      <c r="Y83" s="378"/>
      <c r="Z83" s="378"/>
      <c r="AA83" s="378"/>
      <c r="AB83" s="378"/>
      <c r="AC83" s="378"/>
      <c r="AD83" s="378"/>
      <c r="AE83" s="378"/>
      <c r="AF83" s="378"/>
      <c r="AG83" s="378"/>
      <c r="AH83" s="378"/>
      <c r="AI83" s="378"/>
      <c r="AJ83" s="378"/>
      <c r="AK83" s="378"/>
      <c r="AL83" s="378"/>
      <c r="AM83" s="378"/>
      <c r="AN83" s="378"/>
      <c r="AO83" s="378"/>
      <c r="AP83" s="378"/>
      <c r="AQ83" s="378"/>
      <c r="AR83" s="378"/>
      <c r="AS83" s="378"/>
      <c r="AT83" s="378"/>
      <c r="AU83" s="378"/>
      <c r="AV83" s="378"/>
      <c r="AW83" s="378"/>
      <c r="AX83" s="378"/>
      <c r="AY83" s="378"/>
      <c r="AZ83" s="378"/>
      <c r="BA83" s="378"/>
      <c r="BB83" s="378"/>
      <c r="BC83" s="378"/>
      <c r="BD83" s="378"/>
      <c r="BE83" s="378"/>
      <c r="BF83" s="374"/>
    </row>
    <row r="84" spans="1:58" ht="14.5" thickBot="1" x14ac:dyDescent="0.35">
      <c r="A84" s="374"/>
      <c r="B84" s="464"/>
      <c r="C84" s="464"/>
      <c r="D84" s="464"/>
      <c r="E84" s="464"/>
      <c r="F84" s="464"/>
      <c r="G84" s="464"/>
      <c r="H84" s="464"/>
      <c r="I84" s="464"/>
      <c r="J84" s="464"/>
      <c r="K84" s="464"/>
      <c r="L84" s="464"/>
      <c r="M84" s="378"/>
      <c r="N84" s="378"/>
      <c r="O84" s="378"/>
      <c r="P84" s="378"/>
      <c r="Q84" s="378"/>
      <c r="R84" s="378"/>
      <c r="S84" s="378"/>
      <c r="T84" s="378"/>
      <c r="U84" s="378"/>
      <c r="V84" s="378"/>
      <c r="W84" s="378"/>
      <c r="X84" s="378"/>
      <c r="Y84" s="378"/>
      <c r="Z84" s="378"/>
      <c r="AA84" s="378"/>
      <c r="AB84" s="378"/>
      <c r="AC84" s="378"/>
      <c r="AD84" s="378"/>
      <c r="AE84" s="378"/>
      <c r="AF84" s="378"/>
      <c r="AG84" s="378"/>
      <c r="AH84" s="378"/>
      <c r="AI84" s="378"/>
      <c r="AJ84" s="378"/>
      <c r="AK84" s="378"/>
      <c r="AL84" s="378"/>
      <c r="AM84" s="378"/>
      <c r="AN84" s="378"/>
      <c r="AO84" s="378"/>
      <c r="AP84" s="378"/>
      <c r="AQ84" s="378"/>
      <c r="AR84" s="378"/>
      <c r="AS84" s="378"/>
      <c r="AT84" s="378"/>
      <c r="AU84" s="378"/>
      <c r="AV84" s="378"/>
      <c r="AW84" s="378"/>
      <c r="AX84" s="378"/>
      <c r="AY84" s="378"/>
      <c r="AZ84" s="378"/>
      <c r="BA84" s="378"/>
      <c r="BB84" s="378"/>
      <c r="BC84" s="378"/>
      <c r="BD84" s="378"/>
      <c r="BE84" s="378"/>
      <c r="BF84" s="374"/>
    </row>
    <row r="85" spans="1:58" ht="14.5" thickBot="1" x14ac:dyDescent="0.35">
      <c r="A85" s="374"/>
      <c r="B85" s="464"/>
      <c r="C85" s="464"/>
      <c r="D85" s="464"/>
      <c r="E85" s="464"/>
      <c r="F85" s="464"/>
      <c r="G85" s="464"/>
      <c r="H85" s="464"/>
      <c r="I85" s="464"/>
      <c r="J85" s="464"/>
      <c r="K85" s="464"/>
      <c r="L85" s="464"/>
      <c r="M85" s="378"/>
      <c r="N85" s="378"/>
      <c r="O85" s="378"/>
      <c r="P85" s="378"/>
      <c r="Q85" s="378"/>
      <c r="R85" s="378"/>
      <c r="S85" s="378"/>
      <c r="T85" s="378"/>
      <c r="U85" s="378"/>
      <c r="V85" s="378"/>
      <c r="W85" s="378"/>
      <c r="X85" s="378"/>
      <c r="Y85" s="378"/>
      <c r="Z85" s="378"/>
      <c r="AA85" s="378"/>
      <c r="AB85" s="378"/>
      <c r="AC85" s="378"/>
      <c r="AD85" s="378"/>
      <c r="AE85" s="378"/>
      <c r="AF85" s="378"/>
      <c r="AG85" s="378"/>
      <c r="AH85" s="378"/>
      <c r="AI85" s="378"/>
      <c r="AJ85" s="378"/>
      <c r="AK85" s="378"/>
      <c r="AL85" s="378"/>
      <c r="AM85" s="378"/>
      <c r="AN85" s="378"/>
      <c r="AO85" s="378"/>
      <c r="AP85" s="378"/>
      <c r="AQ85" s="378"/>
      <c r="AR85" s="378"/>
      <c r="AS85" s="378"/>
      <c r="AT85" s="378"/>
      <c r="AU85" s="378"/>
      <c r="AV85" s="378"/>
      <c r="AW85" s="378"/>
      <c r="AX85" s="378"/>
      <c r="AY85" s="378"/>
      <c r="AZ85" s="378"/>
      <c r="BA85" s="378"/>
      <c r="BB85" s="378"/>
      <c r="BC85" s="378"/>
      <c r="BD85" s="378"/>
      <c r="BE85" s="378"/>
      <c r="BF85" s="374"/>
    </row>
    <row r="86" spans="1:58" ht="14.5" thickBot="1" x14ac:dyDescent="0.35">
      <c r="A86" s="374"/>
      <c r="B86" s="464"/>
      <c r="C86" s="464"/>
      <c r="D86" s="464"/>
      <c r="E86" s="464"/>
      <c r="F86" s="464"/>
      <c r="G86" s="464"/>
      <c r="H86" s="464"/>
      <c r="I86" s="464"/>
      <c r="J86" s="464"/>
      <c r="K86" s="464"/>
      <c r="L86" s="464"/>
      <c r="M86" s="378"/>
      <c r="N86" s="378"/>
      <c r="O86" s="378"/>
      <c r="P86" s="378"/>
      <c r="Q86" s="378"/>
      <c r="R86" s="378"/>
      <c r="S86" s="378"/>
      <c r="T86" s="378"/>
      <c r="U86" s="378"/>
      <c r="V86" s="378"/>
      <c r="W86" s="378"/>
      <c r="X86" s="378"/>
      <c r="Y86" s="378"/>
      <c r="Z86" s="378"/>
      <c r="AA86" s="378"/>
      <c r="AB86" s="378"/>
      <c r="AC86" s="378"/>
      <c r="AD86" s="378"/>
      <c r="AE86" s="378"/>
      <c r="AF86" s="378"/>
      <c r="AG86" s="378"/>
      <c r="AH86" s="378"/>
      <c r="AI86" s="378"/>
      <c r="AJ86" s="378"/>
      <c r="AK86" s="378"/>
      <c r="AL86" s="378"/>
      <c r="AM86" s="378"/>
      <c r="AN86" s="378"/>
      <c r="AO86" s="378"/>
      <c r="AP86" s="378"/>
      <c r="AQ86" s="378"/>
      <c r="AR86" s="378"/>
      <c r="AS86" s="378"/>
      <c r="AT86" s="378"/>
      <c r="AU86" s="378"/>
      <c r="AV86" s="378"/>
      <c r="AW86" s="378"/>
      <c r="AX86" s="378"/>
      <c r="AY86" s="378"/>
      <c r="AZ86" s="378"/>
      <c r="BA86" s="378"/>
      <c r="BB86" s="378"/>
      <c r="BC86" s="378"/>
      <c r="BD86" s="378"/>
      <c r="BE86" s="378"/>
      <c r="BF86" s="374"/>
    </row>
    <row r="87" spans="1:58" ht="14.5" thickBot="1" x14ac:dyDescent="0.35">
      <c r="A87" s="374"/>
      <c r="B87" s="464"/>
      <c r="C87" s="464"/>
      <c r="D87" s="464"/>
      <c r="E87" s="464"/>
      <c r="F87" s="464"/>
      <c r="G87" s="464"/>
      <c r="H87" s="464"/>
      <c r="I87" s="464"/>
      <c r="J87" s="464"/>
      <c r="K87" s="464"/>
      <c r="L87" s="464"/>
      <c r="M87" s="378"/>
      <c r="N87" s="378"/>
      <c r="O87" s="378"/>
      <c r="P87" s="378"/>
      <c r="Q87" s="378"/>
      <c r="R87" s="378"/>
      <c r="S87" s="378"/>
      <c r="T87" s="378"/>
      <c r="U87" s="378"/>
      <c r="V87" s="378"/>
      <c r="W87" s="378"/>
      <c r="X87" s="378"/>
      <c r="Y87" s="378"/>
      <c r="Z87" s="378"/>
      <c r="AA87" s="378"/>
      <c r="AB87" s="378"/>
      <c r="AC87" s="378"/>
      <c r="AD87" s="378"/>
      <c r="AE87" s="378"/>
      <c r="AF87" s="378"/>
      <c r="AG87" s="378"/>
      <c r="AH87" s="378"/>
      <c r="AI87" s="378"/>
      <c r="AJ87" s="378"/>
      <c r="AK87" s="378"/>
      <c r="AL87" s="378"/>
      <c r="AM87" s="378"/>
      <c r="AN87" s="378"/>
      <c r="AO87" s="378"/>
      <c r="AP87" s="378"/>
      <c r="AQ87" s="378"/>
      <c r="AR87" s="378"/>
      <c r="AS87" s="378"/>
      <c r="AT87" s="378"/>
      <c r="AU87" s="378"/>
      <c r="AV87" s="378"/>
      <c r="AW87" s="378"/>
      <c r="AX87" s="378"/>
      <c r="AY87" s="378"/>
      <c r="AZ87" s="378"/>
      <c r="BA87" s="378"/>
      <c r="BB87" s="378"/>
      <c r="BC87" s="378"/>
      <c r="BD87" s="378"/>
      <c r="BE87" s="378"/>
      <c r="BF87" s="374"/>
    </row>
    <row r="88" spans="1:58" ht="14.5" thickBot="1" x14ac:dyDescent="0.35">
      <c r="A88" s="374"/>
      <c r="B88" s="464"/>
      <c r="C88" s="464"/>
      <c r="D88" s="464"/>
      <c r="E88" s="464"/>
      <c r="F88" s="464"/>
      <c r="G88" s="464"/>
      <c r="H88" s="464"/>
      <c r="I88" s="464"/>
      <c r="J88" s="464"/>
      <c r="K88" s="464"/>
      <c r="L88" s="464"/>
      <c r="M88" s="378"/>
      <c r="N88" s="378"/>
      <c r="O88" s="378"/>
      <c r="P88" s="378"/>
      <c r="Q88" s="378"/>
      <c r="R88" s="378"/>
      <c r="S88" s="378"/>
      <c r="T88" s="378"/>
      <c r="U88" s="378"/>
      <c r="V88" s="378"/>
      <c r="W88" s="378"/>
      <c r="X88" s="378"/>
      <c r="Y88" s="378"/>
      <c r="Z88" s="378"/>
      <c r="AA88" s="378"/>
      <c r="AB88" s="378"/>
      <c r="AC88" s="378"/>
      <c r="AD88" s="378"/>
      <c r="AE88" s="378"/>
      <c r="AF88" s="378"/>
      <c r="AG88" s="378"/>
      <c r="AH88" s="378"/>
      <c r="AI88" s="378"/>
      <c r="AJ88" s="378"/>
      <c r="AK88" s="378"/>
      <c r="AL88" s="378"/>
      <c r="AM88" s="378"/>
      <c r="AN88" s="378"/>
      <c r="AO88" s="378"/>
      <c r="AP88" s="378"/>
      <c r="AQ88" s="378"/>
      <c r="AR88" s="378"/>
      <c r="AS88" s="378"/>
      <c r="AT88" s="378"/>
      <c r="AU88" s="378"/>
      <c r="AV88" s="378"/>
      <c r="AW88" s="378"/>
      <c r="AX88" s="378"/>
      <c r="AY88" s="378"/>
      <c r="AZ88" s="378"/>
      <c r="BA88" s="378"/>
      <c r="BB88" s="378"/>
      <c r="BC88" s="378"/>
      <c r="BD88" s="378"/>
      <c r="BE88" s="378"/>
      <c r="BF88" s="374"/>
    </row>
    <row r="89" spans="1:58" ht="14.5" thickBot="1" x14ac:dyDescent="0.35">
      <c r="A89" s="374"/>
      <c r="B89" s="464"/>
      <c r="C89" s="464"/>
      <c r="D89" s="464"/>
      <c r="E89" s="464"/>
      <c r="F89" s="464"/>
      <c r="G89" s="464"/>
      <c r="H89" s="464"/>
      <c r="I89" s="464"/>
      <c r="J89" s="464"/>
      <c r="K89" s="464"/>
      <c r="L89" s="464"/>
      <c r="M89" s="378"/>
      <c r="N89" s="378"/>
      <c r="O89" s="378"/>
      <c r="P89" s="378"/>
      <c r="Q89" s="378"/>
      <c r="R89" s="378"/>
      <c r="S89" s="378"/>
      <c r="T89" s="378"/>
      <c r="U89" s="378"/>
      <c r="V89" s="378"/>
      <c r="W89" s="378"/>
      <c r="X89" s="378"/>
      <c r="Y89" s="378"/>
      <c r="Z89" s="378"/>
      <c r="AA89" s="378"/>
      <c r="AB89" s="378"/>
      <c r="AC89" s="378"/>
      <c r="AD89" s="378"/>
      <c r="AE89" s="378"/>
      <c r="AF89" s="378"/>
      <c r="AG89" s="378"/>
      <c r="AH89" s="378"/>
      <c r="AI89" s="378"/>
      <c r="AJ89" s="378"/>
      <c r="AK89" s="378"/>
      <c r="AL89" s="378"/>
      <c r="AM89" s="378"/>
      <c r="AN89" s="378"/>
      <c r="AO89" s="378"/>
      <c r="AP89" s="378"/>
      <c r="AQ89" s="378"/>
      <c r="AR89" s="378"/>
      <c r="AS89" s="378"/>
      <c r="AT89" s="378"/>
      <c r="AU89" s="378"/>
      <c r="AV89" s="378"/>
      <c r="AW89" s="378"/>
      <c r="AX89" s="378"/>
      <c r="AY89" s="378"/>
      <c r="AZ89" s="378"/>
      <c r="BA89" s="378"/>
      <c r="BB89" s="378"/>
      <c r="BC89" s="378"/>
      <c r="BD89" s="378"/>
      <c r="BE89" s="378"/>
      <c r="BF89" s="374"/>
    </row>
    <row r="90" spans="1:58" ht="14.5" thickBot="1" x14ac:dyDescent="0.35">
      <c r="A90" s="374"/>
      <c r="B90" s="464"/>
      <c r="C90" s="464"/>
      <c r="D90" s="464"/>
      <c r="E90" s="464"/>
      <c r="F90" s="464"/>
      <c r="G90" s="464"/>
      <c r="H90" s="464"/>
      <c r="I90" s="464"/>
      <c r="J90" s="464"/>
      <c r="K90" s="464"/>
      <c r="L90" s="464"/>
      <c r="M90" s="378"/>
      <c r="N90" s="378"/>
      <c r="O90" s="378"/>
      <c r="P90" s="378"/>
      <c r="Q90" s="378"/>
      <c r="R90" s="378"/>
      <c r="S90" s="378"/>
      <c r="T90" s="378"/>
      <c r="U90" s="378"/>
      <c r="V90" s="378"/>
      <c r="W90" s="378"/>
      <c r="X90" s="378"/>
      <c r="Y90" s="378"/>
      <c r="Z90" s="378"/>
      <c r="AA90" s="378"/>
      <c r="AB90" s="378"/>
      <c r="AC90" s="378"/>
      <c r="AD90" s="378"/>
      <c r="AE90" s="378"/>
      <c r="AF90" s="378"/>
      <c r="AG90" s="378"/>
      <c r="AH90" s="378"/>
      <c r="AI90" s="378"/>
      <c r="AJ90" s="378"/>
      <c r="AK90" s="378"/>
      <c r="AL90" s="378"/>
      <c r="AM90" s="378"/>
      <c r="AN90" s="378"/>
      <c r="AO90" s="378"/>
      <c r="AP90" s="378"/>
      <c r="AQ90" s="378"/>
      <c r="AR90" s="378"/>
      <c r="AS90" s="378"/>
      <c r="AT90" s="378"/>
      <c r="AU90" s="378"/>
      <c r="AV90" s="378"/>
      <c r="AW90" s="378"/>
      <c r="AX90" s="378"/>
      <c r="AY90" s="378"/>
      <c r="AZ90" s="378"/>
      <c r="BA90" s="378"/>
      <c r="BB90" s="378"/>
      <c r="BC90" s="378"/>
      <c r="BD90" s="378"/>
      <c r="BE90" s="378"/>
      <c r="BF90" s="374"/>
    </row>
    <row r="91" spans="1:58" ht="14.5" thickBot="1" x14ac:dyDescent="0.35">
      <c r="A91" s="374"/>
      <c r="B91" s="464"/>
      <c r="C91" s="464"/>
      <c r="D91" s="464"/>
      <c r="E91" s="464"/>
      <c r="F91" s="464"/>
      <c r="G91" s="464"/>
      <c r="H91" s="464"/>
      <c r="I91" s="464"/>
      <c r="J91" s="464"/>
      <c r="K91" s="464"/>
      <c r="L91" s="464"/>
      <c r="M91" s="378"/>
      <c r="N91" s="378"/>
      <c r="O91" s="378"/>
      <c r="P91" s="378"/>
      <c r="Q91" s="378"/>
      <c r="R91" s="378"/>
      <c r="S91" s="378"/>
      <c r="T91" s="378"/>
      <c r="U91" s="378"/>
      <c r="V91" s="378"/>
      <c r="W91" s="378"/>
      <c r="X91" s="378"/>
      <c r="Y91" s="378"/>
      <c r="Z91" s="378"/>
      <c r="AA91" s="378"/>
      <c r="AB91" s="378"/>
      <c r="AC91" s="378"/>
      <c r="AD91" s="378"/>
      <c r="AE91" s="378"/>
      <c r="AF91" s="378"/>
      <c r="AG91" s="378"/>
      <c r="AH91" s="378"/>
      <c r="AI91" s="378"/>
      <c r="AJ91" s="378"/>
      <c r="AK91" s="378"/>
      <c r="AL91" s="378"/>
      <c r="AM91" s="378"/>
      <c r="AN91" s="378"/>
      <c r="AO91" s="378"/>
      <c r="AP91" s="378"/>
      <c r="AQ91" s="378"/>
      <c r="AR91" s="378"/>
      <c r="AS91" s="378"/>
      <c r="AT91" s="378"/>
      <c r="AU91" s="378"/>
      <c r="AV91" s="378"/>
      <c r="AW91" s="378"/>
      <c r="AX91" s="378"/>
      <c r="AY91" s="378"/>
      <c r="AZ91" s="378"/>
      <c r="BA91" s="378"/>
      <c r="BB91" s="378"/>
      <c r="BC91" s="378"/>
      <c r="BD91" s="378"/>
      <c r="BE91" s="378"/>
      <c r="BF91" s="374"/>
    </row>
    <row r="92" spans="1:58" ht="14.5" thickBot="1" x14ac:dyDescent="0.35">
      <c r="A92" s="374"/>
      <c r="B92" s="464"/>
      <c r="C92" s="464"/>
      <c r="D92" s="464"/>
      <c r="E92" s="464"/>
      <c r="F92" s="464"/>
      <c r="G92" s="464"/>
      <c r="H92" s="464"/>
      <c r="I92" s="464"/>
      <c r="J92" s="464"/>
      <c r="K92" s="464"/>
      <c r="L92" s="464"/>
      <c r="M92" s="378"/>
      <c r="N92" s="378"/>
      <c r="O92" s="378"/>
      <c r="P92" s="378"/>
      <c r="Q92" s="378"/>
      <c r="R92" s="378"/>
      <c r="S92" s="378"/>
      <c r="T92" s="378"/>
      <c r="U92" s="378"/>
      <c r="V92" s="378"/>
      <c r="W92" s="378"/>
      <c r="X92" s="378"/>
      <c r="Y92" s="378"/>
      <c r="Z92" s="378"/>
      <c r="AA92" s="378"/>
      <c r="AB92" s="378"/>
      <c r="AC92" s="378"/>
      <c r="AD92" s="378"/>
      <c r="AE92" s="378"/>
      <c r="AF92" s="378"/>
      <c r="AG92" s="378"/>
      <c r="AH92" s="378"/>
      <c r="AI92" s="378"/>
      <c r="AJ92" s="378"/>
      <c r="AK92" s="378"/>
      <c r="AL92" s="378"/>
      <c r="AM92" s="378"/>
      <c r="AN92" s="378"/>
      <c r="AO92" s="378"/>
      <c r="AP92" s="378"/>
      <c r="AQ92" s="378"/>
      <c r="AR92" s="378"/>
      <c r="AS92" s="378"/>
      <c r="AT92" s="378"/>
      <c r="AU92" s="378"/>
      <c r="AV92" s="378"/>
      <c r="AW92" s="378"/>
      <c r="AX92" s="378"/>
      <c r="AY92" s="378"/>
      <c r="AZ92" s="378"/>
      <c r="BA92" s="378"/>
      <c r="BB92" s="378"/>
      <c r="BC92" s="378"/>
      <c r="BD92" s="378"/>
      <c r="BE92" s="378"/>
      <c r="BF92" s="374"/>
    </row>
    <row r="93" spans="1:58" ht="14.5" thickBot="1" x14ac:dyDescent="0.35">
      <c r="A93" s="374"/>
      <c r="B93" s="464"/>
      <c r="C93" s="464"/>
      <c r="D93" s="464"/>
      <c r="E93" s="464"/>
      <c r="F93" s="464"/>
      <c r="G93" s="464"/>
      <c r="H93" s="464"/>
      <c r="I93" s="464"/>
      <c r="J93" s="464"/>
      <c r="K93" s="464"/>
      <c r="L93" s="464"/>
      <c r="M93" s="378"/>
      <c r="N93" s="378"/>
      <c r="O93" s="378"/>
      <c r="P93" s="378"/>
      <c r="Q93" s="378"/>
      <c r="R93" s="378"/>
      <c r="S93" s="378"/>
      <c r="T93" s="378"/>
      <c r="U93" s="378"/>
      <c r="V93" s="378"/>
      <c r="W93" s="378"/>
      <c r="X93" s="378"/>
      <c r="Y93" s="378"/>
      <c r="Z93" s="378"/>
      <c r="AA93" s="378"/>
      <c r="AB93" s="378"/>
      <c r="AC93" s="378"/>
      <c r="AD93" s="378"/>
      <c r="AE93" s="378"/>
      <c r="AF93" s="378"/>
      <c r="AG93" s="378"/>
      <c r="AH93" s="378"/>
      <c r="AI93" s="378"/>
      <c r="AJ93" s="378"/>
      <c r="AK93" s="378"/>
      <c r="AL93" s="378"/>
      <c r="AM93" s="378"/>
      <c r="AN93" s="378"/>
      <c r="AO93" s="378"/>
      <c r="AP93" s="378"/>
      <c r="AQ93" s="378"/>
      <c r="AR93" s="378"/>
      <c r="AS93" s="378"/>
      <c r="AT93" s="378"/>
      <c r="AU93" s="378"/>
      <c r="AV93" s="378"/>
      <c r="AW93" s="378"/>
      <c r="AX93" s="378"/>
      <c r="AY93" s="378"/>
      <c r="AZ93" s="378"/>
      <c r="BA93" s="378"/>
      <c r="BB93" s="378"/>
      <c r="BC93" s="378"/>
      <c r="BD93" s="378"/>
      <c r="BE93" s="378"/>
      <c r="BF93" s="374"/>
    </row>
    <row r="94" spans="1:58" ht="14.5" thickBot="1" x14ac:dyDescent="0.35">
      <c r="A94" s="374"/>
      <c r="B94" s="464"/>
      <c r="C94" s="464"/>
      <c r="D94" s="464"/>
      <c r="E94" s="464"/>
      <c r="F94" s="464"/>
      <c r="G94" s="464"/>
      <c r="H94" s="464"/>
      <c r="I94" s="464"/>
      <c r="J94" s="464"/>
      <c r="K94" s="464"/>
      <c r="L94" s="464"/>
      <c r="M94" s="378"/>
      <c r="N94" s="378"/>
      <c r="O94" s="378"/>
      <c r="P94" s="378"/>
      <c r="Q94" s="378"/>
      <c r="R94" s="378"/>
      <c r="S94" s="378"/>
      <c r="T94" s="378"/>
      <c r="U94" s="378"/>
      <c r="V94" s="378"/>
      <c r="W94" s="378"/>
      <c r="X94" s="378"/>
      <c r="Y94" s="378"/>
      <c r="Z94" s="378"/>
      <c r="AA94" s="378"/>
      <c r="AB94" s="378"/>
      <c r="AC94" s="378"/>
      <c r="AD94" s="378"/>
      <c r="AE94" s="378"/>
      <c r="AF94" s="378"/>
      <c r="AG94" s="378"/>
      <c r="AH94" s="378"/>
      <c r="AI94" s="378"/>
      <c r="AJ94" s="378"/>
      <c r="AK94" s="378"/>
      <c r="AL94" s="378"/>
      <c r="AM94" s="378"/>
      <c r="AN94" s="378"/>
      <c r="AO94" s="378"/>
      <c r="AP94" s="378"/>
      <c r="AQ94" s="378"/>
      <c r="AR94" s="378"/>
      <c r="AS94" s="378"/>
      <c r="AT94" s="378"/>
      <c r="AU94" s="378"/>
      <c r="AV94" s="378"/>
      <c r="AW94" s="378"/>
      <c r="AX94" s="378"/>
      <c r="AY94" s="378"/>
      <c r="AZ94" s="378"/>
      <c r="BA94" s="378"/>
      <c r="BB94" s="378"/>
      <c r="BC94" s="378"/>
      <c r="BD94" s="378"/>
      <c r="BE94" s="378"/>
      <c r="BF94" s="374"/>
    </row>
    <row r="95" spans="1:58" ht="14.5" thickBot="1" x14ac:dyDescent="0.35">
      <c r="A95" s="374"/>
      <c r="B95" s="464"/>
      <c r="C95" s="464"/>
      <c r="D95" s="464"/>
      <c r="E95" s="464"/>
      <c r="F95" s="464"/>
      <c r="G95" s="464"/>
      <c r="H95" s="464"/>
      <c r="I95" s="464"/>
      <c r="J95" s="464"/>
      <c r="K95" s="464"/>
      <c r="L95" s="464"/>
      <c r="M95" s="378"/>
      <c r="N95" s="378"/>
      <c r="O95" s="378"/>
      <c r="P95" s="378"/>
      <c r="Q95" s="378"/>
      <c r="R95" s="378"/>
      <c r="S95" s="378"/>
      <c r="T95" s="378"/>
      <c r="U95" s="378"/>
      <c r="V95" s="378"/>
      <c r="W95" s="378"/>
      <c r="X95" s="378"/>
      <c r="Y95" s="378"/>
      <c r="Z95" s="378"/>
      <c r="AA95" s="378"/>
      <c r="AB95" s="378"/>
      <c r="AC95" s="378"/>
      <c r="AD95" s="378"/>
      <c r="AE95" s="378"/>
      <c r="AF95" s="378"/>
      <c r="AG95" s="378"/>
      <c r="AH95" s="378"/>
      <c r="AI95" s="378"/>
      <c r="AJ95" s="378"/>
      <c r="AK95" s="378"/>
      <c r="AL95" s="378"/>
      <c r="AM95" s="378"/>
      <c r="AN95" s="378"/>
      <c r="AO95" s="378"/>
      <c r="AP95" s="378"/>
      <c r="AQ95" s="378"/>
      <c r="AR95" s="378"/>
      <c r="AS95" s="378"/>
      <c r="AT95" s="378"/>
      <c r="AU95" s="378"/>
      <c r="AV95" s="378"/>
      <c r="AW95" s="378"/>
      <c r="AX95" s="378"/>
      <c r="AY95" s="378"/>
      <c r="AZ95" s="378"/>
      <c r="BA95" s="378"/>
      <c r="BB95" s="378"/>
      <c r="BC95" s="378"/>
      <c r="BD95" s="378"/>
      <c r="BE95" s="378"/>
      <c r="BF95" s="374"/>
    </row>
    <row r="96" spans="1:58" ht="14.5" thickBot="1" x14ac:dyDescent="0.35">
      <c r="A96" s="374"/>
      <c r="B96" s="464"/>
      <c r="C96" s="464"/>
      <c r="D96" s="464"/>
      <c r="E96" s="464"/>
      <c r="F96" s="464"/>
      <c r="G96" s="464"/>
      <c r="H96" s="464"/>
      <c r="I96" s="464"/>
      <c r="J96" s="464"/>
      <c r="K96" s="464"/>
      <c r="L96" s="464"/>
      <c r="M96" s="378"/>
      <c r="N96" s="378"/>
      <c r="O96" s="378"/>
      <c r="P96" s="378"/>
      <c r="Q96" s="378"/>
      <c r="R96" s="378"/>
      <c r="S96" s="378"/>
      <c r="T96" s="378"/>
      <c r="U96" s="378"/>
      <c r="V96" s="378"/>
      <c r="W96" s="378"/>
      <c r="X96" s="378"/>
      <c r="Y96" s="378"/>
      <c r="Z96" s="378"/>
      <c r="AA96" s="378"/>
      <c r="AB96" s="378"/>
      <c r="AC96" s="378"/>
      <c r="AD96" s="378"/>
      <c r="AE96" s="378"/>
      <c r="AF96" s="378"/>
      <c r="AG96" s="378"/>
      <c r="AH96" s="378"/>
      <c r="AI96" s="378"/>
      <c r="AJ96" s="378"/>
      <c r="AK96" s="378"/>
      <c r="AL96" s="378"/>
      <c r="AM96" s="378"/>
      <c r="AN96" s="378"/>
      <c r="AO96" s="378"/>
      <c r="AP96" s="378"/>
      <c r="AQ96" s="378"/>
      <c r="AR96" s="378"/>
      <c r="AS96" s="378"/>
      <c r="AT96" s="378"/>
      <c r="AU96" s="378"/>
      <c r="AV96" s="378"/>
      <c r="AW96" s="378"/>
      <c r="AX96" s="378"/>
      <c r="AY96" s="378"/>
      <c r="AZ96" s="378"/>
      <c r="BA96" s="378"/>
      <c r="BB96" s="378"/>
      <c r="BC96" s="378"/>
      <c r="BD96" s="378"/>
      <c r="BE96" s="378"/>
      <c r="BF96" s="374"/>
    </row>
    <row r="97" spans="1:58" ht="14.5" thickBot="1" x14ac:dyDescent="0.35">
      <c r="A97" s="374"/>
      <c r="B97" s="464"/>
      <c r="C97" s="464"/>
      <c r="D97" s="464"/>
      <c r="E97" s="464"/>
      <c r="F97" s="464"/>
      <c r="G97" s="464"/>
      <c r="H97" s="464"/>
      <c r="I97" s="464"/>
      <c r="J97" s="464"/>
      <c r="K97" s="464"/>
      <c r="L97" s="464"/>
      <c r="M97" s="378"/>
      <c r="N97" s="378"/>
      <c r="O97" s="378"/>
      <c r="P97" s="378"/>
      <c r="Q97" s="378"/>
      <c r="R97" s="378"/>
      <c r="S97" s="378"/>
      <c r="T97" s="378"/>
      <c r="U97" s="378"/>
      <c r="V97" s="378"/>
      <c r="W97" s="378"/>
      <c r="X97" s="378"/>
      <c r="Y97" s="378"/>
      <c r="Z97" s="378"/>
      <c r="AA97" s="378"/>
      <c r="AB97" s="378"/>
      <c r="AC97" s="378"/>
      <c r="AD97" s="378"/>
      <c r="AE97" s="378"/>
      <c r="AF97" s="378"/>
      <c r="AG97" s="378"/>
      <c r="AH97" s="378"/>
      <c r="AI97" s="378"/>
      <c r="AJ97" s="378"/>
      <c r="AK97" s="378"/>
      <c r="AL97" s="378"/>
      <c r="AM97" s="378"/>
      <c r="AN97" s="378"/>
      <c r="AO97" s="378"/>
      <c r="AP97" s="378"/>
      <c r="AQ97" s="378"/>
      <c r="AR97" s="378"/>
      <c r="AS97" s="378"/>
      <c r="AT97" s="378"/>
      <c r="AU97" s="378"/>
      <c r="AV97" s="378"/>
      <c r="AW97" s="378"/>
      <c r="AX97" s="378"/>
      <c r="AY97" s="378"/>
      <c r="AZ97" s="378"/>
      <c r="BA97" s="378"/>
      <c r="BB97" s="378"/>
      <c r="BC97" s="378"/>
      <c r="BD97" s="378"/>
      <c r="BE97" s="378"/>
      <c r="BF97" s="374"/>
    </row>
    <row r="98" spans="1:58" ht="14.5" thickBot="1" x14ac:dyDescent="0.35">
      <c r="A98" s="374"/>
      <c r="B98" s="464"/>
      <c r="C98" s="464"/>
      <c r="D98" s="464"/>
      <c r="E98" s="464"/>
      <c r="F98" s="464"/>
      <c r="G98" s="464"/>
      <c r="H98" s="464"/>
      <c r="I98" s="464"/>
      <c r="J98" s="464"/>
      <c r="K98" s="464"/>
      <c r="L98" s="464"/>
      <c r="M98" s="378"/>
      <c r="N98" s="378"/>
      <c r="O98" s="378"/>
      <c r="P98" s="378"/>
      <c r="Q98" s="378"/>
      <c r="R98" s="378"/>
      <c r="S98" s="378"/>
      <c r="T98" s="378"/>
      <c r="U98" s="378"/>
      <c r="V98" s="378"/>
      <c r="W98" s="378"/>
      <c r="X98" s="378"/>
      <c r="Y98" s="378"/>
      <c r="Z98" s="378"/>
      <c r="AA98" s="378"/>
      <c r="AB98" s="378"/>
      <c r="AC98" s="378"/>
      <c r="AD98" s="378"/>
      <c r="AE98" s="378"/>
      <c r="AF98" s="378"/>
      <c r="AG98" s="378"/>
      <c r="AH98" s="378"/>
      <c r="AI98" s="378"/>
      <c r="AJ98" s="378"/>
      <c r="AK98" s="378"/>
      <c r="AL98" s="378"/>
      <c r="AM98" s="378"/>
      <c r="AN98" s="378"/>
      <c r="AO98" s="378"/>
      <c r="AP98" s="378"/>
      <c r="AQ98" s="378"/>
      <c r="AR98" s="378"/>
      <c r="AS98" s="378"/>
      <c r="AT98" s="378"/>
      <c r="AU98" s="378"/>
      <c r="AV98" s="378"/>
      <c r="AW98" s="378"/>
      <c r="AX98" s="378"/>
      <c r="AY98" s="378"/>
      <c r="AZ98" s="378"/>
      <c r="BA98" s="378"/>
      <c r="BB98" s="378"/>
      <c r="BC98" s="378"/>
      <c r="BD98" s="378"/>
      <c r="BE98" s="378"/>
      <c r="BF98" s="374"/>
    </row>
    <row r="99" spans="1:58" ht="14.5" thickBot="1" x14ac:dyDescent="0.35">
      <c r="A99" s="374"/>
      <c r="B99" s="464"/>
      <c r="C99" s="464"/>
      <c r="D99" s="464"/>
      <c r="E99" s="464"/>
      <c r="F99" s="464"/>
      <c r="G99" s="464"/>
      <c r="H99" s="464"/>
      <c r="I99" s="464"/>
      <c r="J99" s="464"/>
      <c r="K99" s="464"/>
      <c r="L99" s="464"/>
      <c r="M99" s="378"/>
      <c r="N99" s="378"/>
      <c r="O99" s="378"/>
      <c r="P99" s="378"/>
      <c r="Q99" s="378"/>
      <c r="R99" s="378"/>
      <c r="S99" s="378"/>
      <c r="T99" s="378"/>
      <c r="U99" s="378"/>
      <c r="V99" s="378"/>
      <c r="W99" s="378"/>
      <c r="X99" s="378"/>
      <c r="Y99" s="378"/>
      <c r="Z99" s="378"/>
      <c r="AA99" s="378"/>
      <c r="AB99" s="378"/>
      <c r="AC99" s="378"/>
      <c r="AD99" s="378"/>
      <c r="AE99" s="378"/>
      <c r="AF99" s="378"/>
      <c r="AG99" s="378"/>
      <c r="AH99" s="378"/>
      <c r="AI99" s="378"/>
      <c r="AJ99" s="378"/>
      <c r="AK99" s="378"/>
      <c r="AL99" s="378"/>
      <c r="AM99" s="378"/>
      <c r="AN99" s="378"/>
      <c r="AO99" s="378"/>
      <c r="AP99" s="378"/>
      <c r="AQ99" s="378"/>
      <c r="AR99" s="378"/>
      <c r="AS99" s="378"/>
      <c r="AT99" s="378"/>
      <c r="AU99" s="378"/>
      <c r="AV99" s="378"/>
      <c r="AW99" s="378"/>
      <c r="AX99" s="378"/>
      <c r="AY99" s="378"/>
      <c r="AZ99" s="378"/>
      <c r="BA99" s="378"/>
      <c r="BB99" s="378"/>
      <c r="BC99" s="378"/>
      <c r="BD99" s="378"/>
      <c r="BE99" s="378"/>
      <c r="BF99" s="374"/>
    </row>
    <row r="100" spans="1:58" ht="14.5" thickBot="1" x14ac:dyDescent="0.35">
      <c r="A100" s="374"/>
      <c r="B100" s="464"/>
      <c r="C100" s="464"/>
      <c r="D100" s="464"/>
      <c r="E100" s="464"/>
      <c r="F100" s="464"/>
      <c r="G100" s="464"/>
      <c r="H100" s="464"/>
      <c r="I100" s="464"/>
      <c r="J100" s="464"/>
      <c r="K100" s="464"/>
      <c r="L100" s="464"/>
      <c r="M100" s="378"/>
      <c r="N100" s="378"/>
      <c r="O100" s="378"/>
      <c r="P100" s="378"/>
      <c r="Q100" s="378"/>
      <c r="R100" s="378"/>
      <c r="S100" s="378"/>
      <c r="T100" s="378"/>
      <c r="U100" s="378"/>
      <c r="V100" s="378"/>
      <c r="W100" s="378"/>
      <c r="X100" s="378"/>
      <c r="Y100" s="378"/>
      <c r="Z100" s="378"/>
      <c r="AA100" s="378"/>
      <c r="AB100" s="378"/>
      <c r="AC100" s="378"/>
      <c r="AD100" s="378"/>
      <c r="AE100" s="378"/>
      <c r="AF100" s="378"/>
      <c r="AG100" s="378"/>
      <c r="AH100" s="378"/>
      <c r="AI100" s="378"/>
      <c r="AJ100" s="378"/>
      <c r="AK100" s="378"/>
      <c r="AL100" s="378"/>
      <c r="AM100" s="378"/>
      <c r="AN100" s="378"/>
      <c r="AO100" s="378"/>
      <c r="AP100" s="378"/>
      <c r="AQ100" s="378"/>
      <c r="AR100" s="378"/>
      <c r="AS100" s="378"/>
      <c r="AT100" s="378"/>
      <c r="AU100" s="378"/>
      <c r="AV100" s="378"/>
      <c r="AW100" s="378"/>
      <c r="AX100" s="378"/>
      <c r="AY100" s="378"/>
      <c r="AZ100" s="378"/>
      <c r="BA100" s="378"/>
      <c r="BB100" s="378"/>
      <c r="BC100" s="378"/>
      <c r="BD100" s="378"/>
      <c r="BE100" s="378"/>
      <c r="BF100" s="374"/>
    </row>
    <row r="101" spans="1:58" ht="14.5" thickBot="1" x14ac:dyDescent="0.35">
      <c r="A101" s="374"/>
      <c r="B101" s="464"/>
      <c r="C101" s="464"/>
      <c r="D101" s="464"/>
      <c r="E101" s="464"/>
      <c r="F101" s="464"/>
      <c r="G101" s="464"/>
      <c r="H101" s="464"/>
      <c r="I101" s="464"/>
      <c r="J101" s="464"/>
      <c r="K101" s="464"/>
      <c r="L101" s="464"/>
      <c r="M101" s="378"/>
      <c r="N101" s="378"/>
      <c r="O101" s="378"/>
      <c r="P101" s="378"/>
      <c r="Q101" s="378"/>
      <c r="R101" s="378"/>
      <c r="S101" s="378"/>
      <c r="T101" s="378"/>
      <c r="U101" s="378"/>
      <c r="V101" s="378"/>
      <c r="W101" s="378"/>
      <c r="X101" s="378"/>
      <c r="Y101" s="378"/>
      <c r="Z101" s="378"/>
      <c r="AA101" s="378"/>
      <c r="AB101" s="378"/>
      <c r="AC101" s="378"/>
      <c r="AD101" s="378"/>
      <c r="AE101" s="378"/>
      <c r="AF101" s="378"/>
      <c r="AG101" s="378"/>
      <c r="AH101" s="378"/>
      <c r="AI101" s="378"/>
      <c r="AJ101" s="378"/>
      <c r="AK101" s="378"/>
      <c r="AL101" s="378"/>
      <c r="AM101" s="378"/>
      <c r="AN101" s="378"/>
      <c r="AO101" s="378"/>
      <c r="AP101" s="378"/>
      <c r="AQ101" s="378"/>
      <c r="AR101" s="378"/>
      <c r="AS101" s="378"/>
      <c r="AT101" s="378"/>
      <c r="AU101" s="378"/>
      <c r="AV101" s="378"/>
      <c r="AW101" s="378"/>
      <c r="AX101" s="378"/>
      <c r="AY101" s="378"/>
      <c r="AZ101" s="378"/>
      <c r="BA101" s="378"/>
      <c r="BB101" s="378"/>
      <c r="BC101" s="378"/>
      <c r="BD101" s="378"/>
      <c r="BE101" s="378"/>
      <c r="BF101" s="374"/>
    </row>
    <row r="102" spans="1:58" ht="14.5" thickBot="1" x14ac:dyDescent="0.35">
      <c r="A102" s="374"/>
      <c r="B102" s="464"/>
      <c r="C102" s="464"/>
      <c r="D102" s="464"/>
      <c r="E102" s="464"/>
      <c r="F102" s="464"/>
      <c r="G102" s="464"/>
      <c r="H102" s="464"/>
      <c r="I102" s="464"/>
      <c r="J102" s="464"/>
      <c r="K102" s="464"/>
      <c r="L102" s="464"/>
      <c r="M102" s="378"/>
      <c r="N102" s="378"/>
      <c r="O102" s="378"/>
      <c r="P102" s="378"/>
      <c r="Q102" s="378"/>
      <c r="R102" s="378"/>
      <c r="S102" s="378"/>
      <c r="T102" s="378"/>
      <c r="U102" s="378"/>
      <c r="V102" s="378"/>
      <c r="W102" s="378"/>
      <c r="X102" s="378"/>
      <c r="Y102" s="378"/>
      <c r="Z102" s="378"/>
      <c r="AA102" s="378"/>
      <c r="AB102" s="378"/>
      <c r="AC102" s="378"/>
      <c r="AD102" s="378"/>
      <c r="AE102" s="378"/>
      <c r="AF102" s="378"/>
      <c r="AG102" s="378"/>
      <c r="AH102" s="378"/>
      <c r="AI102" s="378"/>
      <c r="AJ102" s="378"/>
      <c r="AK102" s="378"/>
      <c r="AL102" s="378"/>
      <c r="AM102" s="378"/>
      <c r="AN102" s="378"/>
      <c r="AO102" s="378"/>
      <c r="AP102" s="378"/>
      <c r="AQ102" s="378"/>
      <c r="AR102" s="378"/>
      <c r="AS102" s="378"/>
      <c r="AT102" s="378"/>
      <c r="AU102" s="378"/>
      <c r="AV102" s="378"/>
      <c r="AW102" s="378"/>
      <c r="AX102" s="378"/>
      <c r="AY102" s="378"/>
      <c r="AZ102" s="378"/>
      <c r="BA102" s="378"/>
      <c r="BB102" s="378"/>
      <c r="BC102" s="378"/>
      <c r="BD102" s="378"/>
      <c r="BE102" s="378"/>
      <c r="BF102" s="374"/>
    </row>
    <row r="103" spans="1:58" ht="14.5" thickBot="1" x14ac:dyDescent="0.35">
      <c r="A103" s="374"/>
      <c r="B103" s="464"/>
      <c r="C103" s="464"/>
      <c r="D103" s="464"/>
      <c r="E103" s="464"/>
      <c r="F103" s="464"/>
      <c r="G103" s="464"/>
      <c r="H103" s="464"/>
      <c r="I103" s="464"/>
      <c r="J103" s="464"/>
      <c r="K103" s="464"/>
      <c r="L103" s="464"/>
      <c r="M103" s="378"/>
      <c r="N103" s="378"/>
      <c r="O103" s="378"/>
      <c r="P103" s="378"/>
      <c r="Q103" s="378"/>
      <c r="R103" s="378"/>
      <c r="S103" s="378"/>
      <c r="T103" s="378"/>
      <c r="U103" s="378"/>
      <c r="V103" s="378"/>
      <c r="W103" s="378"/>
      <c r="X103" s="378"/>
      <c r="Y103" s="378"/>
      <c r="Z103" s="378"/>
      <c r="AA103" s="378"/>
      <c r="AB103" s="378"/>
      <c r="AC103" s="378"/>
      <c r="AD103" s="378"/>
      <c r="AE103" s="378"/>
      <c r="AF103" s="378"/>
      <c r="AG103" s="378"/>
      <c r="AH103" s="378"/>
      <c r="AI103" s="378"/>
      <c r="AJ103" s="378"/>
      <c r="AK103" s="378"/>
      <c r="AL103" s="378"/>
      <c r="AM103" s="378"/>
      <c r="AN103" s="378"/>
      <c r="AO103" s="378"/>
      <c r="AP103" s="378"/>
      <c r="AQ103" s="378"/>
      <c r="AR103" s="378"/>
      <c r="AS103" s="378"/>
      <c r="AT103" s="378"/>
      <c r="AU103" s="378"/>
      <c r="AV103" s="378"/>
      <c r="AW103" s="378"/>
      <c r="AX103" s="378"/>
      <c r="AY103" s="378"/>
      <c r="AZ103" s="378"/>
      <c r="BA103" s="378"/>
      <c r="BB103" s="378"/>
      <c r="BC103" s="378"/>
      <c r="BD103" s="378"/>
      <c r="BE103" s="378"/>
      <c r="BF103" s="374"/>
    </row>
    <row r="104" spans="1:58" ht="14.5" thickBot="1" x14ac:dyDescent="0.35">
      <c r="A104" s="374"/>
      <c r="B104" s="464"/>
      <c r="C104" s="464"/>
      <c r="D104" s="464"/>
      <c r="E104" s="464"/>
      <c r="F104" s="464"/>
      <c r="G104" s="464"/>
      <c r="H104" s="464"/>
      <c r="I104" s="464"/>
      <c r="J104" s="464"/>
      <c r="K104" s="464"/>
      <c r="L104" s="464"/>
      <c r="M104" s="378"/>
      <c r="N104" s="378"/>
      <c r="O104" s="378"/>
      <c r="P104" s="378"/>
      <c r="Q104" s="378"/>
      <c r="R104" s="378"/>
      <c r="S104" s="378"/>
      <c r="T104" s="378"/>
      <c r="U104" s="378"/>
      <c r="V104" s="378"/>
      <c r="W104" s="378"/>
      <c r="X104" s="378"/>
      <c r="Y104" s="378"/>
      <c r="Z104" s="378"/>
      <c r="AA104" s="378"/>
      <c r="AB104" s="378"/>
      <c r="AC104" s="378"/>
      <c r="AD104" s="378"/>
      <c r="AE104" s="378"/>
      <c r="AF104" s="378"/>
      <c r="AG104" s="378"/>
      <c r="AH104" s="378"/>
      <c r="AI104" s="378"/>
      <c r="AJ104" s="378"/>
      <c r="AK104" s="378"/>
      <c r="AL104" s="378"/>
      <c r="AM104" s="378"/>
      <c r="AN104" s="378"/>
      <c r="AO104" s="378"/>
      <c r="AP104" s="378"/>
      <c r="AQ104" s="378"/>
      <c r="AR104" s="378"/>
      <c r="AS104" s="378"/>
      <c r="AT104" s="378"/>
      <c r="AU104" s="378"/>
      <c r="AV104" s="378"/>
      <c r="AW104" s="378"/>
      <c r="AX104" s="378"/>
      <c r="AY104" s="378"/>
      <c r="AZ104" s="378"/>
      <c r="BA104" s="378"/>
      <c r="BB104" s="378"/>
      <c r="BC104" s="378"/>
      <c r="BD104" s="378"/>
      <c r="BE104" s="378"/>
      <c r="BF104" s="374"/>
    </row>
    <row r="105" spans="1:58" ht="14.5" thickBot="1" x14ac:dyDescent="0.35">
      <c r="A105" s="374"/>
      <c r="B105" s="464"/>
      <c r="C105" s="464"/>
      <c r="D105" s="464"/>
      <c r="E105" s="464"/>
      <c r="F105" s="464"/>
      <c r="G105" s="464"/>
      <c r="H105" s="464"/>
      <c r="I105" s="464"/>
      <c r="J105" s="464"/>
      <c r="K105" s="464"/>
      <c r="L105" s="464"/>
      <c r="M105" s="378"/>
      <c r="N105" s="378"/>
      <c r="O105" s="378"/>
      <c r="P105" s="378"/>
      <c r="Q105" s="378"/>
      <c r="R105" s="378"/>
      <c r="S105" s="378"/>
      <c r="T105" s="378"/>
      <c r="U105" s="378"/>
      <c r="V105" s="378"/>
      <c r="W105" s="378"/>
      <c r="X105" s="378"/>
      <c r="Y105" s="378"/>
      <c r="Z105" s="378"/>
      <c r="AA105" s="378"/>
      <c r="AB105" s="378"/>
      <c r="AC105" s="378"/>
      <c r="AD105" s="378"/>
      <c r="AE105" s="378"/>
      <c r="AF105" s="378"/>
      <c r="AG105" s="378"/>
      <c r="AH105" s="378"/>
      <c r="AI105" s="378"/>
      <c r="AJ105" s="378"/>
      <c r="AK105" s="378"/>
      <c r="AL105" s="378"/>
      <c r="AM105" s="378"/>
      <c r="AN105" s="378"/>
      <c r="AO105" s="378"/>
      <c r="AP105" s="378"/>
      <c r="AQ105" s="378"/>
      <c r="AR105" s="378"/>
      <c r="AS105" s="378"/>
      <c r="AT105" s="378"/>
      <c r="AU105" s="378"/>
      <c r="AV105" s="378"/>
      <c r="AW105" s="378"/>
      <c r="AX105" s="378"/>
      <c r="AY105" s="378"/>
      <c r="AZ105" s="378"/>
      <c r="BA105" s="378"/>
      <c r="BB105" s="378"/>
      <c r="BC105" s="378"/>
      <c r="BD105" s="378"/>
      <c r="BE105" s="378"/>
      <c r="BF105" s="374"/>
    </row>
    <row r="106" spans="1:58" ht="14.5" thickBot="1" x14ac:dyDescent="0.35">
      <c r="A106" s="374"/>
      <c r="B106" s="464"/>
      <c r="C106" s="464"/>
      <c r="D106" s="464"/>
      <c r="E106" s="464"/>
      <c r="F106" s="464"/>
      <c r="G106" s="464"/>
      <c r="H106" s="464"/>
      <c r="I106" s="464"/>
      <c r="J106" s="464"/>
      <c r="K106" s="464"/>
      <c r="L106" s="464"/>
      <c r="M106" s="378"/>
      <c r="N106" s="378"/>
      <c r="O106" s="378"/>
      <c r="P106" s="378"/>
      <c r="Q106" s="378"/>
      <c r="R106" s="378"/>
      <c r="S106" s="378"/>
      <c r="T106" s="378"/>
      <c r="U106" s="378"/>
      <c r="V106" s="378"/>
      <c r="W106" s="378"/>
      <c r="X106" s="378"/>
      <c r="Y106" s="378"/>
      <c r="Z106" s="378"/>
      <c r="AA106" s="378"/>
      <c r="AB106" s="378"/>
      <c r="AC106" s="378"/>
      <c r="AD106" s="378"/>
      <c r="AE106" s="378"/>
      <c r="AF106" s="378"/>
      <c r="AG106" s="378"/>
      <c r="AH106" s="378"/>
      <c r="AI106" s="378"/>
      <c r="AJ106" s="378"/>
      <c r="AK106" s="378"/>
      <c r="AL106" s="378"/>
      <c r="AM106" s="378"/>
      <c r="AN106" s="378"/>
      <c r="AO106" s="378"/>
      <c r="AP106" s="378"/>
      <c r="AQ106" s="378"/>
      <c r="AR106" s="378"/>
      <c r="AS106" s="378"/>
      <c r="AT106" s="378"/>
      <c r="AU106" s="378"/>
      <c r="AV106" s="378"/>
      <c r="AW106" s="378"/>
      <c r="AX106" s="378"/>
      <c r="AY106" s="378"/>
      <c r="AZ106" s="378"/>
      <c r="BA106" s="378"/>
      <c r="BB106" s="378"/>
      <c r="BC106" s="378"/>
      <c r="BD106" s="378"/>
      <c r="BE106" s="378"/>
      <c r="BF106" s="374"/>
    </row>
    <row r="107" spans="1:58" ht="14.5" thickBot="1" x14ac:dyDescent="0.35">
      <c r="A107" s="374"/>
      <c r="B107" s="464"/>
      <c r="C107" s="464"/>
      <c r="D107" s="464"/>
      <c r="E107" s="464"/>
      <c r="F107" s="464"/>
      <c r="G107" s="464"/>
      <c r="H107" s="464"/>
      <c r="I107" s="464"/>
      <c r="J107" s="464"/>
      <c r="K107" s="464"/>
      <c r="L107" s="464"/>
      <c r="M107" s="378"/>
      <c r="N107" s="378"/>
      <c r="O107" s="378"/>
      <c r="P107" s="378"/>
      <c r="Q107" s="378"/>
      <c r="R107" s="378"/>
      <c r="S107" s="378"/>
      <c r="T107" s="378"/>
      <c r="U107" s="378"/>
      <c r="V107" s="378"/>
      <c r="W107" s="378"/>
      <c r="X107" s="378"/>
      <c r="Y107" s="378"/>
      <c r="Z107" s="378"/>
      <c r="AA107" s="378"/>
      <c r="AB107" s="378"/>
      <c r="AC107" s="378"/>
      <c r="AD107" s="378"/>
      <c r="AE107" s="378"/>
      <c r="AF107" s="378"/>
      <c r="AG107" s="378"/>
      <c r="AH107" s="378"/>
      <c r="AI107" s="378"/>
      <c r="AJ107" s="378"/>
      <c r="AK107" s="378"/>
      <c r="AL107" s="378"/>
      <c r="AM107" s="378"/>
      <c r="AN107" s="378"/>
      <c r="AO107" s="378"/>
      <c r="AP107" s="378"/>
      <c r="AQ107" s="378"/>
      <c r="AR107" s="378"/>
      <c r="AS107" s="378"/>
      <c r="AT107" s="378"/>
      <c r="AU107" s="378"/>
      <c r="AV107" s="378"/>
      <c r="AW107" s="378"/>
      <c r="AX107" s="378"/>
      <c r="AY107" s="378"/>
      <c r="AZ107" s="378"/>
      <c r="BA107" s="378"/>
      <c r="BB107" s="378"/>
      <c r="BC107" s="378"/>
      <c r="BD107" s="378"/>
      <c r="BE107" s="378"/>
      <c r="BF107" s="374"/>
    </row>
    <row r="108" spans="1:58" ht="14.5" thickBot="1" x14ac:dyDescent="0.35">
      <c r="A108" s="374"/>
      <c r="B108" s="464"/>
      <c r="C108" s="464"/>
      <c r="D108" s="464"/>
      <c r="E108" s="464"/>
      <c r="F108" s="464"/>
      <c r="G108" s="464"/>
      <c r="H108" s="464"/>
      <c r="I108" s="464"/>
      <c r="J108" s="464"/>
      <c r="K108" s="464"/>
      <c r="L108" s="464"/>
      <c r="M108" s="378"/>
      <c r="N108" s="378"/>
      <c r="O108" s="378"/>
      <c r="P108" s="378"/>
      <c r="Q108" s="378"/>
      <c r="R108" s="378"/>
      <c r="S108" s="378"/>
      <c r="T108" s="378"/>
      <c r="U108" s="378"/>
      <c r="V108" s="378"/>
      <c r="W108" s="378"/>
      <c r="X108" s="378"/>
      <c r="Y108" s="378"/>
      <c r="Z108" s="378"/>
      <c r="AA108" s="378"/>
      <c r="AB108" s="378"/>
      <c r="AC108" s="378"/>
      <c r="AD108" s="378"/>
      <c r="AE108" s="378"/>
      <c r="AF108" s="378"/>
      <c r="AG108" s="378"/>
      <c r="AH108" s="378"/>
      <c r="AI108" s="378"/>
      <c r="AJ108" s="378"/>
      <c r="AK108" s="378"/>
      <c r="AL108" s="378"/>
      <c r="AM108" s="378"/>
      <c r="AN108" s="378"/>
      <c r="AO108" s="378"/>
      <c r="AP108" s="378"/>
      <c r="AQ108" s="378"/>
      <c r="AR108" s="378"/>
      <c r="AS108" s="378"/>
      <c r="AT108" s="378"/>
      <c r="AU108" s="378"/>
      <c r="AV108" s="378"/>
      <c r="AW108" s="378"/>
      <c r="AX108" s="378"/>
      <c r="AY108" s="378"/>
      <c r="AZ108" s="378"/>
      <c r="BA108" s="378"/>
      <c r="BB108" s="378"/>
      <c r="BC108" s="378"/>
      <c r="BD108" s="378"/>
      <c r="BE108" s="378"/>
      <c r="BF108" s="374"/>
    </row>
    <row r="109" spans="1:58" ht="14.5" thickBot="1" x14ac:dyDescent="0.35">
      <c r="A109" s="374"/>
      <c r="B109" s="464"/>
      <c r="C109" s="464"/>
      <c r="D109" s="464"/>
      <c r="E109" s="464"/>
      <c r="F109" s="464"/>
      <c r="G109" s="464"/>
      <c r="H109" s="464"/>
      <c r="I109" s="464"/>
      <c r="J109" s="464"/>
      <c r="K109" s="464"/>
      <c r="L109" s="464"/>
      <c r="M109" s="378"/>
      <c r="N109" s="378"/>
      <c r="O109" s="378"/>
      <c r="P109" s="378"/>
      <c r="Q109" s="378"/>
      <c r="R109" s="378"/>
      <c r="S109" s="378"/>
      <c r="T109" s="378"/>
      <c r="U109" s="378"/>
      <c r="V109" s="378"/>
      <c r="W109" s="378"/>
      <c r="X109" s="378"/>
      <c r="Y109" s="378"/>
      <c r="Z109" s="378"/>
      <c r="AA109" s="378"/>
      <c r="AB109" s="378"/>
      <c r="AC109" s="378"/>
      <c r="AD109" s="378"/>
      <c r="AE109" s="378"/>
      <c r="AF109" s="378"/>
      <c r="AG109" s="378"/>
      <c r="AH109" s="378"/>
      <c r="AI109" s="378"/>
      <c r="AJ109" s="378"/>
      <c r="AK109" s="378"/>
      <c r="AL109" s="378"/>
      <c r="AM109" s="378"/>
      <c r="AN109" s="378"/>
      <c r="AO109" s="378"/>
      <c r="AP109" s="378"/>
      <c r="AQ109" s="378"/>
      <c r="AR109" s="378"/>
      <c r="AS109" s="378"/>
      <c r="AT109" s="378"/>
      <c r="AU109" s="378"/>
      <c r="AV109" s="378"/>
      <c r="AW109" s="378"/>
      <c r="AX109" s="378"/>
      <c r="AY109" s="378"/>
      <c r="AZ109" s="378"/>
      <c r="BA109" s="378"/>
      <c r="BB109" s="378"/>
      <c r="BC109" s="378"/>
      <c r="BD109" s="378"/>
      <c r="BE109" s="378"/>
      <c r="BF109" s="374"/>
    </row>
    <row r="110" spans="1:58" ht="14.5" thickBot="1" x14ac:dyDescent="0.35">
      <c r="A110" s="374"/>
      <c r="B110" s="464"/>
      <c r="C110" s="464"/>
      <c r="D110" s="464"/>
      <c r="E110" s="464"/>
      <c r="F110" s="464"/>
      <c r="G110" s="464"/>
      <c r="H110" s="464"/>
      <c r="I110" s="464"/>
      <c r="J110" s="464"/>
      <c r="K110" s="464"/>
      <c r="L110" s="464"/>
      <c r="M110" s="378"/>
      <c r="N110" s="378"/>
      <c r="O110" s="378"/>
      <c r="P110" s="378"/>
      <c r="Q110" s="378"/>
      <c r="R110" s="378"/>
      <c r="S110" s="378"/>
      <c r="T110" s="378"/>
      <c r="U110" s="378"/>
      <c r="V110" s="378"/>
      <c r="W110" s="378"/>
      <c r="X110" s="378"/>
      <c r="Y110" s="378"/>
      <c r="Z110" s="378"/>
      <c r="AA110" s="378"/>
      <c r="AB110" s="378"/>
      <c r="AC110" s="378"/>
      <c r="AD110" s="378"/>
      <c r="AE110" s="378"/>
      <c r="AF110" s="378"/>
      <c r="AG110" s="378"/>
      <c r="AH110" s="378"/>
      <c r="AI110" s="378"/>
      <c r="AJ110" s="378"/>
      <c r="AK110" s="378"/>
      <c r="AL110" s="378"/>
      <c r="AM110" s="378"/>
      <c r="AN110" s="378"/>
      <c r="AO110" s="378"/>
      <c r="AP110" s="378"/>
      <c r="AQ110" s="378"/>
      <c r="AR110" s="378"/>
      <c r="AS110" s="378"/>
      <c r="AT110" s="378"/>
      <c r="AU110" s="378"/>
      <c r="AV110" s="378"/>
      <c r="AW110" s="378"/>
      <c r="AX110" s="378"/>
      <c r="AY110" s="378"/>
      <c r="AZ110" s="378"/>
      <c r="BA110" s="378"/>
      <c r="BB110" s="378"/>
      <c r="BC110" s="378"/>
      <c r="BD110" s="378"/>
      <c r="BE110" s="378"/>
      <c r="BF110" s="374"/>
    </row>
    <row r="111" spans="1:58" ht="14.5" thickBot="1" x14ac:dyDescent="0.35">
      <c r="A111" s="374"/>
      <c r="B111" s="464"/>
      <c r="C111" s="464"/>
      <c r="D111" s="464"/>
      <c r="E111" s="464"/>
      <c r="F111" s="464"/>
      <c r="G111" s="464"/>
      <c r="H111" s="464"/>
      <c r="I111" s="464"/>
      <c r="J111" s="464"/>
      <c r="K111" s="464"/>
      <c r="L111" s="464"/>
      <c r="M111" s="378"/>
      <c r="N111" s="378"/>
      <c r="O111" s="378"/>
      <c r="P111" s="378"/>
      <c r="Q111" s="378"/>
      <c r="R111" s="378"/>
      <c r="S111" s="378"/>
      <c r="T111" s="378"/>
      <c r="U111" s="378"/>
      <c r="V111" s="378"/>
      <c r="W111" s="378"/>
      <c r="X111" s="378"/>
      <c r="Y111" s="378"/>
      <c r="Z111" s="378"/>
      <c r="AA111" s="378"/>
      <c r="AB111" s="378"/>
      <c r="AC111" s="378"/>
      <c r="AD111" s="378"/>
      <c r="AE111" s="378"/>
      <c r="AF111" s="378"/>
      <c r="AG111" s="378"/>
      <c r="AH111" s="378"/>
      <c r="AI111" s="378"/>
      <c r="AJ111" s="378"/>
      <c r="AK111" s="378"/>
      <c r="AL111" s="378"/>
      <c r="AM111" s="378"/>
      <c r="AN111" s="378"/>
      <c r="AO111" s="378"/>
      <c r="AP111" s="378"/>
      <c r="AQ111" s="378"/>
      <c r="AR111" s="378"/>
      <c r="AS111" s="378"/>
      <c r="AT111" s="378"/>
      <c r="AU111" s="378"/>
      <c r="AV111" s="378"/>
      <c r="AW111" s="378"/>
      <c r="AX111" s="378"/>
      <c r="AY111" s="378"/>
      <c r="AZ111" s="378"/>
      <c r="BA111" s="378"/>
      <c r="BB111" s="378"/>
      <c r="BC111" s="378"/>
      <c r="BD111" s="378"/>
      <c r="BE111" s="378"/>
      <c r="BF111" s="374"/>
    </row>
    <row r="112" spans="1:58" ht="14.5" thickBot="1" x14ac:dyDescent="0.35">
      <c r="A112" s="374"/>
      <c r="B112" s="464"/>
      <c r="C112" s="464"/>
      <c r="D112" s="464"/>
      <c r="E112" s="464"/>
      <c r="F112" s="464"/>
      <c r="G112" s="464"/>
      <c r="H112" s="464"/>
      <c r="I112" s="464"/>
      <c r="J112" s="464"/>
      <c r="K112" s="464"/>
      <c r="L112" s="464"/>
      <c r="M112" s="378"/>
      <c r="N112" s="378"/>
      <c r="O112" s="378"/>
      <c r="P112" s="378"/>
      <c r="Q112" s="378"/>
      <c r="R112" s="378"/>
      <c r="S112" s="378"/>
      <c r="T112" s="378"/>
      <c r="U112" s="378"/>
      <c r="V112" s="378"/>
      <c r="W112" s="378"/>
      <c r="X112" s="378"/>
      <c r="Y112" s="378"/>
      <c r="Z112" s="378"/>
      <c r="AA112" s="378"/>
      <c r="AB112" s="378"/>
      <c r="AC112" s="378"/>
      <c r="AD112" s="378"/>
      <c r="AE112" s="378"/>
      <c r="AF112" s="378"/>
      <c r="AG112" s="378"/>
      <c r="AH112" s="378"/>
      <c r="AI112" s="378"/>
      <c r="AJ112" s="378"/>
      <c r="AK112" s="378"/>
      <c r="AL112" s="378"/>
      <c r="AM112" s="378"/>
      <c r="AN112" s="378"/>
      <c r="AO112" s="378"/>
      <c r="AP112" s="378"/>
      <c r="AQ112" s="378"/>
      <c r="AR112" s="378"/>
      <c r="AS112" s="378"/>
      <c r="AT112" s="378"/>
      <c r="AU112" s="378"/>
      <c r="AV112" s="378"/>
      <c r="AW112" s="378"/>
      <c r="AX112" s="378"/>
      <c r="AY112" s="378"/>
      <c r="AZ112" s="378"/>
      <c r="BA112" s="378"/>
      <c r="BB112" s="378"/>
      <c r="BC112" s="378"/>
      <c r="BD112" s="378"/>
      <c r="BE112" s="378"/>
      <c r="BF112" s="374"/>
    </row>
    <row r="113" spans="1:58" ht="14.5" thickBot="1" x14ac:dyDescent="0.35">
      <c r="A113" s="374"/>
      <c r="B113" s="464"/>
      <c r="C113" s="464"/>
      <c r="D113" s="464"/>
      <c r="E113" s="464"/>
      <c r="F113" s="464"/>
      <c r="G113" s="464"/>
      <c r="H113" s="464"/>
      <c r="I113" s="464"/>
      <c r="J113" s="464"/>
      <c r="K113" s="464"/>
      <c r="L113" s="464"/>
      <c r="M113" s="378"/>
      <c r="N113" s="378"/>
      <c r="O113" s="378"/>
      <c r="P113" s="378"/>
      <c r="Q113" s="378"/>
      <c r="R113" s="378"/>
      <c r="S113" s="378"/>
      <c r="T113" s="378"/>
      <c r="U113" s="378"/>
      <c r="V113" s="378"/>
      <c r="W113" s="378"/>
      <c r="X113" s="378"/>
      <c r="Y113" s="378"/>
      <c r="Z113" s="378"/>
      <c r="AA113" s="378"/>
      <c r="AB113" s="378"/>
      <c r="AC113" s="378"/>
      <c r="AD113" s="378"/>
      <c r="AE113" s="378"/>
      <c r="AF113" s="378"/>
      <c r="AG113" s="378"/>
      <c r="AH113" s="378"/>
      <c r="AI113" s="378"/>
      <c r="AJ113" s="378"/>
      <c r="AK113" s="378"/>
      <c r="AL113" s="378"/>
      <c r="AM113" s="378"/>
      <c r="AN113" s="378"/>
      <c r="AO113" s="378"/>
      <c r="AP113" s="378"/>
      <c r="AQ113" s="378"/>
      <c r="AR113" s="378"/>
      <c r="AS113" s="378"/>
      <c r="AT113" s="378"/>
      <c r="AU113" s="378"/>
      <c r="AV113" s="378"/>
      <c r="AW113" s="378"/>
      <c r="AX113" s="378"/>
      <c r="AY113" s="378"/>
      <c r="AZ113" s="378"/>
      <c r="BA113" s="378"/>
      <c r="BB113" s="378"/>
      <c r="BC113" s="378"/>
      <c r="BD113" s="378"/>
      <c r="BE113" s="378"/>
      <c r="BF113" s="374"/>
    </row>
    <row r="114" spans="1:58" ht="14.5" thickBot="1" x14ac:dyDescent="0.35">
      <c r="A114" s="374"/>
      <c r="B114" s="464"/>
      <c r="C114" s="464"/>
      <c r="D114" s="464"/>
      <c r="E114" s="464"/>
      <c r="F114" s="464"/>
      <c r="G114" s="464"/>
      <c r="H114" s="464"/>
      <c r="I114" s="464"/>
      <c r="J114" s="464"/>
      <c r="K114" s="464"/>
      <c r="L114" s="464"/>
      <c r="M114" s="378"/>
      <c r="N114" s="378"/>
      <c r="O114" s="378"/>
      <c r="P114" s="378"/>
      <c r="Q114" s="378"/>
      <c r="R114" s="378"/>
      <c r="S114" s="378"/>
      <c r="T114" s="378"/>
      <c r="U114" s="378"/>
      <c r="V114" s="378"/>
      <c r="W114" s="378"/>
      <c r="X114" s="378"/>
      <c r="Y114" s="378"/>
      <c r="Z114" s="378"/>
      <c r="AA114" s="378"/>
      <c r="AB114" s="378"/>
      <c r="AC114" s="378"/>
      <c r="AD114" s="378"/>
      <c r="AE114" s="378"/>
      <c r="AF114" s="378"/>
      <c r="AG114" s="378"/>
      <c r="AH114" s="378"/>
      <c r="AI114" s="378"/>
      <c r="AJ114" s="378"/>
      <c r="AK114" s="378"/>
      <c r="AL114" s="378"/>
      <c r="AM114" s="378"/>
      <c r="AN114" s="378"/>
      <c r="AO114" s="378"/>
      <c r="AP114" s="378"/>
      <c r="AQ114" s="378"/>
      <c r="AR114" s="378"/>
      <c r="AS114" s="378"/>
      <c r="AT114" s="378"/>
      <c r="AU114" s="378"/>
      <c r="AV114" s="378"/>
      <c r="AW114" s="378"/>
      <c r="AX114" s="378"/>
      <c r="AY114" s="378"/>
      <c r="AZ114" s="378"/>
      <c r="BA114" s="378"/>
      <c r="BB114" s="378"/>
      <c r="BC114" s="378"/>
      <c r="BD114" s="378"/>
      <c r="BE114" s="378"/>
      <c r="BF114" s="374"/>
    </row>
    <row r="115" spans="1:58" ht="14.5" thickBot="1" x14ac:dyDescent="0.35">
      <c r="A115" s="374"/>
      <c r="B115" s="464"/>
      <c r="C115" s="464"/>
      <c r="D115" s="464"/>
      <c r="E115" s="464"/>
      <c r="F115" s="464"/>
      <c r="G115" s="464"/>
      <c r="H115" s="464"/>
      <c r="I115" s="464"/>
      <c r="J115" s="464"/>
      <c r="K115" s="464"/>
      <c r="L115" s="464"/>
      <c r="M115" s="378"/>
      <c r="N115" s="378"/>
      <c r="O115" s="378"/>
      <c r="P115" s="378"/>
      <c r="Q115" s="378"/>
      <c r="R115" s="378"/>
      <c r="S115" s="378"/>
      <c r="T115" s="378"/>
      <c r="U115" s="378"/>
      <c r="V115" s="378"/>
      <c r="W115" s="378"/>
      <c r="X115" s="378"/>
      <c r="Y115" s="378"/>
      <c r="Z115" s="378"/>
      <c r="AA115" s="378"/>
      <c r="AB115" s="378"/>
      <c r="AC115" s="378"/>
      <c r="AD115" s="378"/>
      <c r="AE115" s="378"/>
      <c r="AF115" s="378"/>
      <c r="AG115" s="378"/>
      <c r="AH115" s="378"/>
      <c r="AI115" s="378"/>
      <c r="AJ115" s="378"/>
      <c r="AK115" s="378"/>
      <c r="AL115" s="378"/>
      <c r="AM115" s="378"/>
      <c r="AN115" s="378"/>
      <c r="AO115" s="378"/>
      <c r="AP115" s="378"/>
      <c r="AQ115" s="378"/>
      <c r="AR115" s="378"/>
      <c r="AS115" s="378"/>
      <c r="AT115" s="378"/>
      <c r="AU115" s="378"/>
      <c r="AV115" s="378"/>
      <c r="AW115" s="378"/>
      <c r="AX115" s="378"/>
      <c r="AY115" s="378"/>
      <c r="AZ115" s="378"/>
      <c r="BA115" s="378"/>
      <c r="BB115" s="378"/>
      <c r="BC115" s="378"/>
      <c r="BD115" s="378"/>
      <c r="BE115" s="378"/>
      <c r="BF115" s="374"/>
    </row>
    <row r="116" spans="1:58" ht="14.5" thickBot="1" x14ac:dyDescent="0.35">
      <c r="A116" s="374"/>
      <c r="B116" s="464"/>
      <c r="C116" s="464"/>
      <c r="D116" s="464"/>
      <c r="E116" s="464"/>
      <c r="F116" s="464"/>
      <c r="G116" s="464"/>
      <c r="H116" s="464"/>
      <c r="I116" s="464"/>
      <c r="J116" s="464"/>
      <c r="K116" s="464"/>
      <c r="L116" s="464"/>
      <c r="M116" s="378"/>
      <c r="N116" s="378"/>
      <c r="O116" s="378"/>
      <c r="P116" s="378"/>
      <c r="Q116" s="378"/>
      <c r="R116" s="378"/>
      <c r="S116" s="378"/>
      <c r="T116" s="378"/>
      <c r="U116" s="378"/>
      <c r="V116" s="378"/>
      <c r="W116" s="378"/>
      <c r="X116" s="378"/>
      <c r="Y116" s="378"/>
      <c r="Z116" s="378"/>
      <c r="AA116" s="378"/>
      <c r="AB116" s="378"/>
      <c r="AC116" s="378"/>
      <c r="AD116" s="378"/>
      <c r="AE116" s="378"/>
      <c r="AF116" s="378"/>
      <c r="AG116" s="378"/>
      <c r="AH116" s="378"/>
      <c r="AI116" s="378"/>
      <c r="AJ116" s="378"/>
      <c r="AK116" s="378"/>
      <c r="AL116" s="378"/>
      <c r="AM116" s="378"/>
      <c r="AN116" s="378"/>
      <c r="AO116" s="378"/>
      <c r="AP116" s="378"/>
      <c r="AQ116" s="378"/>
      <c r="AR116" s="378"/>
      <c r="AS116" s="378"/>
      <c r="AT116" s="378"/>
      <c r="AU116" s="378"/>
      <c r="AV116" s="378"/>
      <c r="AW116" s="378"/>
      <c r="AX116" s="378"/>
      <c r="AY116" s="378"/>
      <c r="AZ116" s="378"/>
      <c r="BA116" s="378"/>
      <c r="BB116" s="378"/>
      <c r="BC116" s="378"/>
      <c r="BD116" s="378"/>
      <c r="BE116" s="378"/>
      <c r="BF116" s="374"/>
    </row>
    <row r="117" spans="1:58" ht="14.5" thickBot="1" x14ac:dyDescent="0.35">
      <c r="A117" s="374"/>
      <c r="B117" s="464"/>
      <c r="C117" s="464"/>
      <c r="D117" s="464"/>
      <c r="E117" s="464"/>
      <c r="F117" s="464"/>
      <c r="G117" s="464"/>
      <c r="H117" s="464"/>
      <c r="I117" s="464"/>
      <c r="J117" s="464"/>
      <c r="K117" s="464"/>
      <c r="L117" s="464"/>
      <c r="M117" s="378"/>
      <c r="N117" s="378"/>
      <c r="O117" s="378"/>
      <c r="P117" s="378"/>
      <c r="Q117" s="378"/>
      <c r="R117" s="378"/>
      <c r="S117" s="378"/>
      <c r="T117" s="378"/>
      <c r="U117" s="378"/>
      <c r="V117" s="378"/>
      <c r="W117" s="378"/>
      <c r="X117" s="378"/>
      <c r="Y117" s="378"/>
      <c r="Z117" s="378"/>
      <c r="AA117" s="378"/>
      <c r="AB117" s="378"/>
      <c r="AC117" s="378"/>
      <c r="AD117" s="378"/>
      <c r="AE117" s="378"/>
      <c r="AF117" s="378"/>
      <c r="AG117" s="378"/>
      <c r="AH117" s="378"/>
      <c r="AI117" s="378"/>
      <c r="AJ117" s="378"/>
      <c r="AK117" s="378"/>
      <c r="AL117" s="378"/>
      <c r="AM117" s="378"/>
      <c r="AN117" s="378"/>
      <c r="AO117" s="378"/>
      <c r="AP117" s="378"/>
      <c r="AQ117" s="378"/>
      <c r="AR117" s="378"/>
      <c r="AS117" s="378"/>
      <c r="AT117" s="378"/>
      <c r="AU117" s="378"/>
      <c r="AV117" s="378"/>
      <c r="AW117" s="378"/>
      <c r="AX117" s="378"/>
      <c r="AY117" s="378"/>
      <c r="AZ117" s="378"/>
      <c r="BA117" s="378"/>
      <c r="BB117" s="378"/>
      <c r="BC117" s="378"/>
      <c r="BD117" s="378"/>
      <c r="BE117" s="378"/>
      <c r="BF117" s="374"/>
    </row>
    <row r="118" spans="1:58" ht="14.5" thickBot="1" x14ac:dyDescent="0.35">
      <c r="A118" s="374"/>
      <c r="B118" s="464"/>
      <c r="C118" s="464"/>
      <c r="D118" s="464"/>
      <c r="E118" s="464"/>
      <c r="F118" s="464"/>
      <c r="G118" s="464"/>
      <c r="H118" s="464"/>
      <c r="I118" s="464"/>
      <c r="J118" s="464"/>
      <c r="K118" s="464"/>
      <c r="L118" s="464"/>
      <c r="M118" s="378"/>
      <c r="N118" s="378"/>
      <c r="O118" s="378"/>
      <c r="P118" s="378"/>
      <c r="Q118" s="378"/>
      <c r="R118" s="378"/>
      <c r="S118" s="378"/>
      <c r="T118" s="378"/>
      <c r="U118" s="378"/>
      <c r="V118" s="378"/>
      <c r="W118" s="378"/>
      <c r="X118" s="378"/>
      <c r="Y118" s="378"/>
      <c r="Z118" s="378"/>
      <c r="AA118" s="378"/>
      <c r="AB118" s="378"/>
      <c r="AC118" s="378"/>
      <c r="AD118" s="378"/>
      <c r="AE118" s="378"/>
      <c r="AF118" s="378"/>
      <c r="AG118" s="378"/>
      <c r="AH118" s="378"/>
      <c r="AI118" s="378"/>
      <c r="AJ118" s="378"/>
      <c r="AK118" s="378"/>
      <c r="AL118" s="378"/>
      <c r="AM118" s="378"/>
      <c r="AN118" s="378"/>
      <c r="AO118" s="378"/>
      <c r="AP118" s="378"/>
      <c r="AQ118" s="378"/>
      <c r="AR118" s="378"/>
      <c r="AS118" s="378"/>
      <c r="AT118" s="378"/>
      <c r="AU118" s="378"/>
      <c r="AV118" s="378"/>
      <c r="AW118" s="378"/>
      <c r="AX118" s="378"/>
      <c r="AY118" s="378"/>
      <c r="AZ118" s="378"/>
      <c r="BA118" s="378"/>
      <c r="BB118" s="378"/>
      <c r="BC118" s="378"/>
      <c r="BD118" s="378"/>
      <c r="BE118" s="378"/>
      <c r="BF118" s="374"/>
    </row>
    <row r="119" spans="1:58" ht="14.5" thickBot="1" x14ac:dyDescent="0.35">
      <c r="A119" s="374"/>
      <c r="B119" s="464"/>
      <c r="C119" s="464"/>
      <c r="D119" s="464"/>
      <c r="E119" s="464"/>
      <c r="F119" s="464"/>
      <c r="G119" s="464"/>
      <c r="H119" s="464"/>
      <c r="I119" s="464"/>
      <c r="J119" s="464"/>
      <c r="K119" s="464"/>
      <c r="L119" s="464"/>
      <c r="M119" s="378"/>
      <c r="N119" s="378"/>
      <c r="O119" s="378"/>
      <c r="P119" s="378"/>
      <c r="Q119" s="378"/>
      <c r="R119" s="378"/>
      <c r="S119" s="378"/>
      <c r="T119" s="378"/>
      <c r="U119" s="378"/>
      <c r="V119" s="378"/>
      <c r="W119" s="378"/>
      <c r="X119" s="378"/>
      <c r="Y119" s="378"/>
      <c r="Z119" s="378"/>
      <c r="AA119" s="378"/>
      <c r="AB119" s="378"/>
      <c r="AC119" s="378"/>
      <c r="AD119" s="378"/>
      <c r="AE119" s="378"/>
      <c r="AF119" s="378"/>
      <c r="AG119" s="378"/>
      <c r="AH119" s="378"/>
      <c r="AI119" s="378"/>
      <c r="AJ119" s="378"/>
      <c r="AK119" s="378"/>
      <c r="AL119" s="378"/>
      <c r="AM119" s="378"/>
      <c r="AN119" s="378"/>
      <c r="AO119" s="378"/>
      <c r="AP119" s="378"/>
      <c r="AQ119" s="378"/>
      <c r="AR119" s="378"/>
      <c r="AS119" s="378"/>
      <c r="AT119" s="378"/>
      <c r="AU119" s="378"/>
      <c r="AV119" s="378"/>
      <c r="AW119" s="378"/>
      <c r="AX119" s="378"/>
      <c r="AY119" s="378"/>
      <c r="AZ119" s="378"/>
      <c r="BA119" s="378"/>
      <c r="BB119" s="378"/>
      <c r="BC119" s="378"/>
      <c r="BD119" s="378"/>
      <c r="BE119" s="378"/>
      <c r="BF119" s="374"/>
    </row>
    <row r="120" spans="1:58" ht="14.5" thickBot="1" x14ac:dyDescent="0.35">
      <c r="A120" s="374"/>
      <c r="B120" s="464"/>
      <c r="C120" s="464"/>
      <c r="D120" s="464"/>
      <c r="E120" s="464"/>
      <c r="F120" s="464"/>
      <c r="G120" s="464"/>
      <c r="H120" s="464"/>
      <c r="I120" s="464"/>
      <c r="J120" s="464"/>
      <c r="K120" s="464"/>
      <c r="L120" s="464"/>
      <c r="M120" s="378"/>
      <c r="N120" s="378"/>
      <c r="O120" s="378"/>
      <c r="P120" s="378"/>
      <c r="Q120" s="378"/>
      <c r="R120" s="378"/>
      <c r="S120" s="378"/>
      <c r="T120" s="378"/>
      <c r="U120" s="378"/>
      <c r="V120" s="378"/>
      <c r="W120" s="378"/>
      <c r="X120" s="378"/>
      <c r="Y120" s="378"/>
      <c r="Z120" s="378"/>
      <c r="AA120" s="378"/>
      <c r="AB120" s="378"/>
      <c r="AC120" s="378"/>
      <c r="AD120" s="378"/>
      <c r="AE120" s="378"/>
      <c r="AF120" s="378"/>
      <c r="AG120" s="378"/>
      <c r="AH120" s="378"/>
      <c r="AI120" s="378"/>
      <c r="AJ120" s="378"/>
      <c r="AK120" s="378"/>
      <c r="AL120" s="378"/>
      <c r="AM120" s="378"/>
      <c r="AN120" s="378"/>
      <c r="AO120" s="378"/>
      <c r="AP120" s="378"/>
      <c r="AQ120" s="378"/>
      <c r="AR120" s="378"/>
      <c r="AS120" s="378"/>
      <c r="AT120" s="378"/>
      <c r="AU120" s="378"/>
      <c r="AV120" s="378"/>
      <c r="AW120" s="378"/>
      <c r="AX120" s="378"/>
      <c r="AY120" s="378"/>
      <c r="AZ120" s="378"/>
      <c r="BA120" s="378"/>
      <c r="BB120" s="378"/>
      <c r="BC120" s="378"/>
      <c r="BD120" s="378"/>
      <c r="BE120" s="378"/>
      <c r="BF120" s="374"/>
    </row>
    <row r="121" spans="1:58" ht="14.5" thickBot="1" x14ac:dyDescent="0.35">
      <c r="A121" s="374"/>
      <c r="B121" s="464"/>
      <c r="C121" s="464"/>
      <c r="D121" s="464"/>
      <c r="E121" s="464"/>
      <c r="F121" s="464"/>
      <c r="G121" s="464"/>
      <c r="H121" s="464"/>
      <c r="I121" s="464"/>
      <c r="J121" s="464"/>
      <c r="K121" s="464"/>
      <c r="L121" s="464"/>
      <c r="M121" s="378"/>
      <c r="N121" s="378"/>
      <c r="O121" s="378"/>
      <c r="P121" s="378"/>
      <c r="Q121" s="378"/>
      <c r="R121" s="378"/>
      <c r="S121" s="378"/>
      <c r="T121" s="378"/>
      <c r="U121" s="378"/>
      <c r="V121" s="378"/>
      <c r="W121" s="378"/>
      <c r="X121" s="378"/>
      <c r="Y121" s="378"/>
      <c r="Z121" s="378"/>
      <c r="AA121" s="378"/>
      <c r="AB121" s="378"/>
      <c r="AC121" s="378"/>
      <c r="AD121" s="378"/>
      <c r="AE121" s="378"/>
      <c r="AF121" s="378"/>
      <c r="AG121" s="378"/>
      <c r="AH121" s="378"/>
      <c r="AI121" s="378"/>
      <c r="AJ121" s="378"/>
      <c r="AK121" s="378"/>
      <c r="AL121" s="378"/>
      <c r="AM121" s="378"/>
      <c r="AN121" s="378"/>
      <c r="AO121" s="378"/>
      <c r="AP121" s="378"/>
      <c r="AQ121" s="378"/>
      <c r="AR121" s="378"/>
      <c r="AS121" s="378"/>
      <c r="AT121" s="378"/>
      <c r="AU121" s="378"/>
      <c r="AV121" s="378"/>
      <c r="AW121" s="378"/>
      <c r="AX121" s="378"/>
      <c r="AY121" s="378"/>
      <c r="AZ121" s="378"/>
      <c r="BA121" s="378"/>
      <c r="BB121" s="378"/>
      <c r="BC121" s="378"/>
      <c r="BD121" s="378"/>
      <c r="BE121" s="378"/>
      <c r="BF121" s="374"/>
    </row>
    <row r="122" spans="1:58" ht="14.5" thickBot="1" x14ac:dyDescent="0.35">
      <c r="A122" s="374"/>
      <c r="B122" s="464"/>
      <c r="C122" s="464"/>
      <c r="D122" s="464"/>
      <c r="E122" s="464"/>
      <c r="F122" s="464"/>
      <c r="G122" s="464"/>
      <c r="H122" s="464"/>
      <c r="I122" s="464"/>
      <c r="J122" s="464"/>
      <c r="K122" s="464"/>
      <c r="L122" s="464"/>
      <c r="M122" s="378"/>
      <c r="N122" s="378"/>
      <c r="O122" s="378"/>
      <c r="P122" s="378"/>
      <c r="Q122" s="378"/>
      <c r="R122" s="378"/>
      <c r="S122" s="378"/>
      <c r="T122" s="378"/>
      <c r="U122" s="378"/>
      <c r="V122" s="378"/>
      <c r="W122" s="378"/>
      <c r="X122" s="378"/>
      <c r="Y122" s="378"/>
      <c r="Z122" s="378"/>
      <c r="AA122" s="378"/>
      <c r="AB122" s="378"/>
      <c r="AC122" s="378"/>
      <c r="AD122" s="378"/>
      <c r="AE122" s="378"/>
      <c r="AF122" s="378"/>
      <c r="AG122" s="378"/>
      <c r="AH122" s="378"/>
      <c r="AI122" s="378"/>
      <c r="AJ122" s="378"/>
      <c r="AK122" s="378"/>
      <c r="AL122" s="378"/>
      <c r="AM122" s="378"/>
      <c r="AN122" s="378"/>
      <c r="AO122" s="378"/>
      <c r="AP122" s="378"/>
      <c r="AQ122" s="378"/>
      <c r="AR122" s="378"/>
      <c r="AS122" s="378"/>
      <c r="AT122" s="378"/>
      <c r="AU122" s="378"/>
      <c r="AV122" s="378"/>
      <c r="AW122" s="378"/>
      <c r="AX122" s="378"/>
      <c r="AY122" s="378"/>
      <c r="AZ122" s="378"/>
      <c r="BA122" s="378"/>
      <c r="BB122" s="378"/>
      <c r="BC122" s="378"/>
      <c r="BD122" s="378"/>
      <c r="BE122" s="378"/>
      <c r="BF122" s="374"/>
    </row>
    <row r="123" spans="1:58" ht="14.5" thickBot="1" x14ac:dyDescent="0.35">
      <c r="A123" s="374"/>
      <c r="B123" s="464"/>
      <c r="C123" s="464"/>
      <c r="D123" s="464"/>
      <c r="E123" s="464"/>
      <c r="F123" s="464"/>
      <c r="G123" s="464"/>
      <c r="H123" s="464"/>
      <c r="I123" s="464"/>
      <c r="J123" s="464"/>
      <c r="K123" s="464"/>
      <c r="L123" s="464"/>
      <c r="M123" s="378"/>
      <c r="N123" s="378"/>
      <c r="O123" s="378"/>
      <c r="P123" s="378"/>
      <c r="Q123" s="378"/>
      <c r="R123" s="378"/>
      <c r="S123" s="378"/>
      <c r="T123" s="378"/>
      <c r="U123" s="378"/>
      <c r="V123" s="378"/>
      <c r="W123" s="378"/>
      <c r="X123" s="378"/>
      <c r="Y123" s="378"/>
      <c r="Z123" s="378"/>
      <c r="AA123" s="378"/>
      <c r="AB123" s="378"/>
      <c r="AC123" s="378"/>
      <c r="AD123" s="378"/>
      <c r="AE123" s="378"/>
      <c r="AF123" s="378"/>
      <c r="AG123" s="378"/>
      <c r="AH123" s="378"/>
      <c r="AI123" s="378"/>
      <c r="AJ123" s="378"/>
      <c r="AK123" s="378"/>
      <c r="AL123" s="378"/>
      <c r="AM123" s="378"/>
      <c r="AN123" s="378"/>
      <c r="AO123" s="378"/>
      <c r="AP123" s="378"/>
      <c r="AQ123" s="378"/>
      <c r="AR123" s="378"/>
      <c r="AS123" s="378"/>
      <c r="AT123" s="378"/>
      <c r="AU123" s="378"/>
      <c r="AV123" s="378"/>
      <c r="AW123" s="378"/>
      <c r="AX123" s="378"/>
      <c r="AY123" s="378"/>
      <c r="AZ123" s="378"/>
      <c r="BA123" s="378"/>
      <c r="BB123" s="378"/>
      <c r="BC123" s="378"/>
      <c r="BD123" s="378"/>
      <c r="BE123" s="378"/>
      <c r="BF123" s="374"/>
    </row>
    <row r="124" spans="1:58" ht="14.5" thickBot="1" x14ac:dyDescent="0.35">
      <c r="A124" s="374"/>
      <c r="B124" s="464"/>
      <c r="C124" s="464"/>
      <c r="D124" s="464"/>
      <c r="E124" s="464"/>
      <c r="F124" s="464"/>
      <c r="G124" s="464"/>
      <c r="H124" s="464"/>
      <c r="I124" s="464"/>
      <c r="J124" s="464"/>
      <c r="K124" s="464"/>
      <c r="L124" s="464"/>
      <c r="M124" s="378"/>
      <c r="N124" s="378"/>
      <c r="O124" s="378"/>
      <c r="P124" s="378"/>
      <c r="Q124" s="378"/>
      <c r="R124" s="378"/>
      <c r="S124" s="378"/>
      <c r="T124" s="378"/>
      <c r="U124" s="378"/>
      <c r="V124" s="378"/>
      <c r="W124" s="378"/>
      <c r="X124" s="378"/>
      <c r="Y124" s="378"/>
      <c r="Z124" s="378"/>
      <c r="AA124" s="378"/>
      <c r="AB124" s="378"/>
      <c r="AC124" s="378"/>
      <c r="AD124" s="378"/>
      <c r="AE124" s="378"/>
      <c r="AF124" s="378"/>
      <c r="AG124" s="378"/>
      <c r="AH124" s="378"/>
      <c r="AI124" s="378"/>
      <c r="AJ124" s="378"/>
      <c r="AK124" s="378"/>
      <c r="AL124" s="378"/>
      <c r="AM124" s="378"/>
      <c r="AN124" s="378"/>
      <c r="AO124" s="378"/>
      <c r="AP124" s="378"/>
      <c r="AQ124" s="378"/>
      <c r="AR124" s="378"/>
      <c r="AS124" s="378"/>
      <c r="AT124" s="378"/>
      <c r="AU124" s="378"/>
      <c r="AV124" s="378"/>
      <c r="AW124" s="378"/>
      <c r="AX124" s="378"/>
      <c r="AY124" s="378"/>
      <c r="AZ124" s="378"/>
      <c r="BA124" s="378"/>
      <c r="BB124" s="378"/>
      <c r="BC124" s="378"/>
      <c r="BD124" s="378"/>
      <c r="BE124" s="378"/>
      <c r="BF124" s="374"/>
    </row>
    <row r="125" spans="1:58" ht="14.5" thickBot="1" x14ac:dyDescent="0.35">
      <c r="A125" s="374"/>
      <c r="B125" s="464"/>
      <c r="C125" s="464"/>
      <c r="D125" s="464"/>
      <c r="E125" s="464"/>
      <c r="F125" s="464"/>
      <c r="G125" s="464"/>
      <c r="H125" s="464"/>
      <c r="I125" s="464"/>
      <c r="J125" s="464"/>
      <c r="K125" s="464"/>
      <c r="L125" s="464"/>
      <c r="M125" s="378"/>
      <c r="N125" s="378"/>
      <c r="O125" s="378"/>
      <c r="P125" s="378"/>
      <c r="Q125" s="378"/>
      <c r="R125" s="378"/>
      <c r="S125" s="378"/>
      <c r="T125" s="378"/>
      <c r="U125" s="378"/>
      <c r="V125" s="378"/>
      <c r="W125" s="378"/>
      <c r="X125" s="378"/>
      <c r="Y125" s="378"/>
      <c r="Z125" s="378"/>
      <c r="AA125" s="378"/>
      <c r="AB125" s="378"/>
      <c r="AC125" s="378"/>
      <c r="AD125" s="378"/>
      <c r="AE125" s="378"/>
      <c r="AF125" s="378"/>
      <c r="AG125" s="378"/>
      <c r="AH125" s="378"/>
      <c r="AI125" s="378"/>
      <c r="AJ125" s="378"/>
      <c r="AK125" s="378"/>
      <c r="AL125" s="378"/>
      <c r="AM125" s="378"/>
      <c r="AN125" s="378"/>
      <c r="AO125" s="378"/>
      <c r="AP125" s="378"/>
      <c r="AQ125" s="378"/>
      <c r="AR125" s="378"/>
      <c r="AS125" s="378"/>
      <c r="AT125" s="378"/>
      <c r="AU125" s="378"/>
      <c r="AV125" s="378"/>
      <c r="AW125" s="378"/>
      <c r="AX125" s="378"/>
      <c r="AY125" s="378"/>
      <c r="AZ125" s="378"/>
      <c r="BA125" s="378"/>
      <c r="BB125" s="378"/>
      <c r="BC125" s="378"/>
      <c r="BD125" s="378"/>
      <c r="BE125" s="378"/>
      <c r="BF125" s="374"/>
    </row>
    <row r="126" spans="1:58" x14ac:dyDescent="0.3">
      <c r="A126" s="469"/>
      <c r="B126" s="470"/>
      <c r="C126" s="470"/>
      <c r="D126" s="470"/>
      <c r="E126" s="470"/>
      <c r="F126" s="470"/>
      <c r="G126" s="470"/>
      <c r="H126" s="470"/>
      <c r="I126" s="470"/>
      <c r="J126" s="470"/>
      <c r="K126" s="470"/>
      <c r="L126" s="470"/>
      <c r="M126" s="471"/>
      <c r="N126" s="471"/>
      <c r="O126" s="471"/>
      <c r="P126" s="471"/>
      <c r="Q126" s="471"/>
      <c r="R126" s="471"/>
      <c r="S126" s="471"/>
      <c r="T126" s="471"/>
      <c r="U126" s="471"/>
      <c r="V126" s="471"/>
      <c r="W126" s="471"/>
      <c r="X126" s="471"/>
      <c r="Y126" s="471"/>
      <c r="Z126" s="471"/>
      <c r="AA126" s="471"/>
      <c r="AB126" s="471"/>
      <c r="AC126" s="471"/>
      <c r="AD126" s="471"/>
      <c r="AE126" s="471"/>
      <c r="AF126" s="471"/>
      <c r="AG126" s="471"/>
      <c r="AH126" s="471"/>
      <c r="AI126" s="471"/>
      <c r="AJ126" s="471"/>
      <c r="AK126" s="471"/>
      <c r="AL126" s="471"/>
      <c r="AM126" s="471"/>
      <c r="AN126" s="471"/>
      <c r="AO126" s="471"/>
      <c r="AP126" s="471"/>
      <c r="AQ126" s="471"/>
      <c r="AR126" s="471"/>
      <c r="AS126" s="471"/>
      <c r="AT126" s="471"/>
      <c r="AU126" s="471"/>
      <c r="AV126" s="471"/>
      <c r="AW126" s="471"/>
      <c r="AX126" s="471"/>
      <c r="AY126" s="471"/>
      <c r="AZ126" s="471"/>
      <c r="BA126" s="471"/>
      <c r="BB126" s="471"/>
      <c r="BC126" s="471"/>
      <c r="BD126" s="471"/>
      <c r="BE126" s="471"/>
      <c r="BF126" s="469"/>
    </row>
  </sheetData>
  <sheetProtection selectLockedCells="1"/>
  <mergeCells count="86">
    <mergeCell ref="L3:L5"/>
    <mergeCell ref="M3:M5"/>
    <mergeCell ref="O3:O5"/>
    <mergeCell ref="K6:K8"/>
    <mergeCell ref="L6:L8"/>
    <mergeCell ref="M6:M8"/>
    <mergeCell ref="O6:O8"/>
    <mergeCell ref="N3:N5"/>
    <mergeCell ref="N6:N8"/>
    <mergeCell ref="L22:L24"/>
    <mergeCell ref="M22:M24"/>
    <mergeCell ref="O22:O24"/>
    <mergeCell ref="F22:F24"/>
    <mergeCell ref="N22:N24"/>
    <mergeCell ref="K22:K24"/>
    <mergeCell ref="I3:I27"/>
    <mergeCell ref="K3:K5"/>
    <mergeCell ref="K9:K11"/>
    <mergeCell ref="L9:L11"/>
    <mergeCell ref="M9:M11"/>
    <mergeCell ref="K12:K14"/>
    <mergeCell ref="N12:N14"/>
    <mergeCell ref="N15:N16"/>
    <mergeCell ref="O9:O11"/>
    <mergeCell ref="N9:N11"/>
    <mergeCell ref="H3:H5"/>
    <mergeCell ref="F3:F5"/>
    <mergeCell ref="G3:G5"/>
    <mergeCell ref="G9:G11"/>
    <mergeCell ref="F6:F8"/>
    <mergeCell ref="F9:F11"/>
    <mergeCell ref="H6:H8"/>
    <mergeCell ref="H9:H11"/>
    <mergeCell ref="J3:J27"/>
    <mergeCell ref="B12:B14"/>
    <mergeCell ref="C12:C14"/>
    <mergeCell ref="C15:C16"/>
    <mergeCell ref="C17:C18"/>
    <mergeCell ref="B6:B8"/>
    <mergeCell ref="B3:B5"/>
    <mergeCell ref="C3:C5"/>
    <mergeCell ref="C22:C24"/>
    <mergeCell ref="B22:B24"/>
    <mergeCell ref="G22:G24"/>
    <mergeCell ref="H22:H24"/>
    <mergeCell ref="B9:B11"/>
    <mergeCell ref="B15:B16"/>
    <mergeCell ref="C6:C8"/>
    <mergeCell ref="C9:C11"/>
    <mergeCell ref="B17:B18"/>
    <mergeCell ref="B19:B21"/>
    <mergeCell ref="C19:C21"/>
    <mergeCell ref="C25:C27"/>
    <mergeCell ref="G6:G8"/>
    <mergeCell ref="E25:E27"/>
    <mergeCell ref="F25:F27"/>
    <mergeCell ref="M12:M14"/>
    <mergeCell ref="O12:O14"/>
    <mergeCell ref="K15:K16"/>
    <mergeCell ref="M17:M18"/>
    <mergeCell ref="O17:O18"/>
    <mergeCell ref="M15:M16"/>
    <mergeCell ref="O15:O16"/>
    <mergeCell ref="K19:K21"/>
    <mergeCell ref="L19:L21"/>
    <mergeCell ref="M19:M21"/>
    <mergeCell ref="O19:O21"/>
    <mergeCell ref="K17:K18"/>
    <mergeCell ref="N17:N18"/>
    <mergeCell ref="N19:N21"/>
    <mergeCell ref="U29:W29"/>
    <mergeCell ref="F12:F14"/>
    <mergeCell ref="F15:F16"/>
    <mergeCell ref="F17:F18"/>
    <mergeCell ref="F19:F21"/>
    <mergeCell ref="L17:L18"/>
    <mergeCell ref="L12:L14"/>
    <mergeCell ref="H12:H14"/>
    <mergeCell ref="H15:H16"/>
    <mergeCell ref="H17:H18"/>
    <mergeCell ref="H19:H21"/>
    <mergeCell ref="G12:G14"/>
    <mergeCell ref="G15:G16"/>
    <mergeCell ref="G17:G18"/>
    <mergeCell ref="G19:G21"/>
    <mergeCell ref="L15:L16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Foglio10"/>
  <dimension ref="A1:BE124"/>
  <sheetViews>
    <sheetView zoomScaleNormal="100" workbookViewId="0">
      <selection activeCell="D9" sqref="D9"/>
    </sheetView>
  </sheetViews>
  <sheetFormatPr defaultColWidth="9.1796875" defaultRowHeight="14" x14ac:dyDescent="0.3"/>
  <cols>
    <col min="1" max="1" width="1.81640625" style="379" customWidth="1"/>
    <col min="2" max="2" width="13.6328125" style="379" customWidth="1"/>
    <col min="3" max="3" width="27.54296875" style="379" customWidth="1"/>
    <col min="4" max="4" width="42.54296875" style="379" customWidth="1"/>
    <col min="5" max="5" width="10.7265625" style="379" customWidth="1"/>
    <col min="6" max="6" width="14.453125" style="379" customWidth="1"/>
    <col min="7" max="7" width="17.7265625" style="379" customWidth="1"/>
    <col min="8" max="8" width="7.26953125" style="379" customWidth="1"/>
    <col min="9" max="9" width="10.26953125" style="379" customWidth="1"/>
    <col min="10" max="10" width="16.7265625" style="379" customWidth="1"/>
    <col min="11" max="11" width="13.54296875" style="379" customWidth="1"/>
    <col min="12" max="13" width="14.54296875" style="379" customWidth="1"/>
    <col min="14" max="17" width="11.453125" style="379" customWidth="1"/>
    <col min="18" max="18" width="11.7265625" style="379" customWidth="1"/>
    <col min="19" max="19" width="11.81640625" style="379" customWidth="1"/>
    <col min="20" max="20" width="10.81640625" style="379" customWidth="1"/>
    <col min="21" max="21" width="12.1796875" style="379" customWidth="1"/>
    <col min="22" max="16384" width="9.1796875" style="379"/>
  </cols>
  <sheetData>
    <row r="1" spans="1:57" s="373" customFormat="1" ht="25.5" customHeight="1" thickBot="1" x14ac:dyDescent="0.4">
      <c r="A1" s="370"/>
      <c r="B1" s="46" t="s">
        <v>165</v>
      </c>
      <c r="C1" s="371"/>
      <c r="D1" s="371"/>
      <c r="E1" s="371"/>
      <c r="F1" s="371"/>
      <c r="G1" s="371"/>
      <c r="H1" s="371"/>
      <c r="I1" s="371"/>
      <c r="J1" s="371"/>
      <c r="K1" s="371"/>
      <c r="L1" s="371"/>
      <c r="M1" s="371"/>
      <c r="N1" s="371"/>
      <c r="O1" s="371"/>
      <c r="P1" s="371"/>
      <c r="Q1" s="371"/>
      <c r="R1" s="371"/>
      <c r="S1" s="371"/>
      <c r="T1" s="371"/>
      <c r="U1" s="371"/>
      <c r="V1" s="372"/>
      <c r="W1" s="372"/>
      <c r="X1" s="372"/>
      <c r="Y1" s="372"/>
      <c r="Z1" s="372"/>
      <c r="AA1" s="372"/>
      <c r="AB1" s="372"/>
      <c r="AC1" s="372"/>
      <c r="AD1" s="372"/>
      <c r="AE1" s="372"/>
      <c r="AF1" s="372"/>
      <c r="AG1" s="372"/>
      <c r="AH1" s="372"/>
      <c r="AI1" s="372"/>
      <c r="AJ1" s="372"/>
      <c r="AK1" s="372"/>
      <c r="AL1" s="372"/>
      <c r="AM1" s="372"/>
      <c r="AN1" s="372"/>
      <c r="AO1" s="372"/>
      <c r="AP1" s="372"/>
      <c r="AQ1" s="372"/>
      <c r="AR1" s="372"/>
      <c r="AS1" s="372"/>
      <c r="AT1" s="372"/>
      <c r="AU1" s="372"/>
      <c r="AV1" s="372"/>
      <c r="AW1" s="372"/>
      <c r="AX1" s="372"/>
      <c r="AY1" s="372"/>
      <c r="AZ1" s="372"/>
      <c r="BA1" s="372"/>
      <c r="BB1" s="372"/>
      <c r="BC1" s="372"/>
      <c r="BD1" s="372"/>
      <c r="BE1" s="370"/>
    </row>
    <row r="2" spans="1:57" ht="42.5" thickBot="1" x14ac:dyDescent="0.35">
      <c r="A2" s="374"/>
      <c r="B2" s="472" t="s">
        <v>301</v>
      </c>
      <c r="C2" s="288" t="s">
        <v>1349</v>
      </c>
      <c r="D2" s="54" t="s">
        <v>69</v>
      </c>
      <c r="E2" s="62" t="s">
        <v>15</v>
      </c>
      <c r="F2" s="64" t="s">
        <v>79</v>
      </c>
      <c r="G2" s="56" t="s">
        <v>88</v>
      </c>
      <c r="H2" s="57" t="s">
        <v>80</v>
      </c>
      <c r="I2" s="163" t="s">
        <v>503</v>
      </c>
      <c r="J2" s="163" t="s">
        <v>169</v>
      </c>
      <c r="K2" s="65" t="s">
        <v>16</v>
      </c>
      <c r="L2" s="61" t="s">
        <v>18</v>
      </c>
      <c r="M2" s="61" t="s">
        <v>969</v>
      </c>
      <c r="N2" s="480" t="s">
        <v>268</v>
      </c>
      <c r="O2" s="63" t="s">
        <v>244</v>
      </c>
      <c r="P2" s="63" t="s">
        <v>245</v>
      </c>
      <c r="Q2" s="63" t="s">
        <v>246</v>
      </c>
      <c r="R2" s="481" t="s">
        <v>512</v>
      </c>
      <c r="S2" s="52" t="s">
        <v>57</v>
      </c>
      <c r="T2" s="53" t="s">
        <v>9</v>
      </c>
      <c r="U2" s="162" t="s">
        <v>10</v>
      </c>
      <c r="V2" s="377"/>
      <c r="W2" s="378"/>
      <c r="X2" s="378"/>
      <c r="Y2" s="378"/>
      <c r="Z2" s="378"/>
      <c r="AA2" s="378"/>
      <c r="AB2" s="378"/>
      <c r="AC2" s="378"/>
      <c r="AD2" s="378"/>
      <c r="AE2" s="378"/>
      <c r="AF2" s="378"/>
      <c r="AG2" s="378"/>
      <c r="AH2" s="378"/>
      <c r="AI2" s="378"/>
      <c r="AJ2" s="378"/>
      <c r="AK2" s="378"/>
      <c r="AL2" s="378"/>
      <c r="AM2" s="378"/>
      <c r="AN2" s="378"/>
      <c r="AO2" s="378"/>
      <c r="AP2" s="378"/>
      <c r="AQ2" s="378"/>
      <c r="AR2" s="378"/>
      <c r="AS2" s="378"/>
      <c r="AT2" s="378"/>
      <c r="AU2" s="378"/>
      <c r="AV2" s="378"/>
      <c r="AW2" s="378"/>
      <c r="AX2" s="378"/>
      <c r="AY2" s="378"/>
      <c r="AZ2" s="378"/>
      <c r="BA2" s="378"/>
      <c r="BB2" s="378"/>
      <c r="BC2" s="378"/>
      <c r="BD2" s="378"/>
      <c r="BE2" s="374"/>
    </row>
    <row r="3" spans="1:57" ht="20" x14ac:dyDescent="0.3">
      <c r="A3" s="374"/>
      <c r="B3" s="482" t="s">
        <v>145</v>
      </c>
      <c r="C3" s="483" t="s">
        <v>19</v>
      </c>
      <c r="D3" s="380" t="s">
        <v>917</v>
      </c>
      <c r="E3" s="484"/>
      <c r="F3" s="485"/>
      <c r="G3" s="486">
        <v>0.08</v>
      </c>
      <c r="H3" s="962"/>
      <c r="I3" s="953" t="s">
        <v>507</v>
      </c>
      <c r="J3" s="487">
        <f t="shared" ref="J3:J8" si="0">G3*(1-$H$3)</f>
        <v>0.08</v>
      </c>
      <c r="K3" s="488">
        <f>J3*$F3*$E3</f>
        <v>0</v>
      </c>
      <c r="L3" s="489">
        <f>K3*3.5</f>
        <v>0</v>
      </c>
      <c r="M3" s="490">
        <f>G3*$F3*$E3*3.5</f>
        <v>0</v>
      </c>
      <c r="N3" s="491"/>
      <c r="O3" s="492"/>
      <c r="P3" s="492"/>
      <c r="Q3" s="492"/>
      <c r="R3" s="485"/>
      <c r="S3" s="493">
        <f>R3*3.5</f>
        <v>0</v>
      </c>
      <c r="T3" s="494">
        <f>R3*$N3</f>
        <v>0</v>
      </c>
      <c r="U3" s="494">
        <f>S3*$N3</f>
        <v>0</v>
      </c>
      <c r="V3" s="377"/>
      <c r="W3" s="378"/>
      <c r="X3" s="378"/>
      <c r="Y3" s="378"/>
      <c r="Z3" s="378"/>
      <c r="AA3" s="378"/>
      <c r="AB3" s="378"/>
      <c r="AC3" s="378"/>
      <c r="AD3" s="378"/>
      <c r="AE3" s="378"/>
      <c r="AF3" s="378"/>
      <c r="AG3" s="378"/>
      <c r="AH3" s="378"/>
      <c r="AI3" s="378"/>
      <c r="AJ3" s="378"/>
      <c r="AK3" s="378"/>
      <c r="AL3" s="378"/>
      <c r="AM3" s="378"/>
      <c r="AN3" s="378"/>
      <c r="AO3" s="378"/>
      <c r="AP3" s="378"/>
      <c r="AQ3" s="378"/>
      <c r="AR3" s="378"/>
      <c r="AS3" s="378"/>
      <c r="AT3" s="378"/>
      <c r="AU3" s="378"/>
      <c r="AV3" s="378"/>
      <c r="AW3" s="378"/>
      <c r="AX3" s="378"/>
      <c r="AY3" s="378"/>
      <c r="AZ3" s="378"/>
      <c r="BA3" s="378"/>
      <c r="BB3" s="378"/>
      <c r="BC3" s="378"/>
      <c r="BD3" s="378"/>
      <c r="BE3" s="374"/>
    </row>
    <row r="4" spans="1:57" ht="20" x14ac:dyDescent="0.3">
      <c r="A4" s="374"/>
      <c r="B4" s="495" t="s">
        <v>146</v>
      </c>
      <c r="C4" s="496" t="s">
        <v>134</v>
      </c>
      <c r="D4" s="308" t="s">
        <v>151</v>
      </c>
      <c r="E4" s="497"/>
      <c r="F4" s="498"/>
      <c r="G4" s="499">
        <v>6.4000000000000001E-2</v>
      </c>
      <c r="H4" s="963"/>
      <c r="I4" s="955"/>
      <c r="J4" s="500">
        <f t="shared" si="0"/>
        <v>6.4000000000000001E-2</v>
      </c>
      <c r="K4" s="501">
        <f t="shared" ref="K4:K8" si="1">J4*$F4*$E4</f>
        <v>0</v>
      </c>
      <c r="L4" s="502">
        <f t="shared" ref="L4:L8" si="2">K4*3.5</f>
        <v>0</v>
      </c>
      <c r="M4" s="503">
        <f t="shared" ref="M4:M8" si="3">G4*$F4*$E4*3.5</f>
        <v>0</v>
      </c>
      <c r="N4" s="504"/>
      <c r="O4" s="505"/>
      <c r="P4" s="505"/>
      <c r="Q4" s="505"/>
      <c r="R4" s="498"/>
      <c r="S4" s="506">
        <f t="shared" ref="S4:S8" si="4">R4*3.5</f>
        <v>0</v>
      </c>
      <c r="T4" s="507">
        <f t="shared" ref="T4:U8" si="5">R4*$N4</f>
        <v>0</v>
      </c>
      <c r="U4" s="507">
        <f t="shared" si="5"/>
        <v>0</v>
      </c>
      <c r="V4" s="377"/>
      <c r="W4" s="378"/>
      <c r="X4" s="378"/>
      <c r="Y4" s="378"/>
      <c r="Z4" s="378"/>
      <c r="AA4" s="378"/>
      <c r="AB4" s="378"/>
      <c r="AC4" s="378"/>
      <c r="AD4" s="378"/>
      <c r="AE4" s="378"/>
      <c r="AF4" s="378"/>
      <c r="AG4" s="378"/>
      <c r="AH4" s="378"/>
      <c r="AI4" s="378"/>
      <c r="AJ4" s="378"/>
      <c r="AK4" s="378"/>
      <c r="AL4" s="378"/>
      <c r="AM4" s="378"/>
      <c r="AN4" s="378"/>
      <c r="AO4" s="378"/>
      <c r="AP4" s="378"/>
      <c r="AQ4" s="378"/>
      <c r="AR4" s="378"/>
      <c r="AS4" s="378"/>
      <c r="AT4" s="378"/>
      <c r="AU4" s="378"/>
      <c r="AV4" s="378"/>
      <c r="AW4" s="378"/>
      <c r="AX4" s="378"/>
      <c r="AY4" s="378"/>
      <c r="AZ4" s="378"/>
      <c r="BA4" s="378"/>
      <c r="BB4" s="378"/>
      <c r="BC4" s="378"/>
      <c r="BD4" s="378"/>
      <c r="BE4" s="374"/>
    </row>
    <row r="5" spans="1:57" ht="20" x14ac:dyDescent="0.3">
      <c r="A5" s="374"/>
      <c r="B5" s="495" t="s">
        <v>147</v>
      </c>
      <c r="C5" s="960" t="s">
        <v>135</v>
      </c>
      <c r="D5" s="308" t="s">
        <v>152</v>
      </c>
      <c r="E5" s="497"/>
      <c r="F5" s="498"/>
      <c r="G5" s="508">
        <v>8.0000000000000002E-3</v>
      </c>
      <c r="H5" s="963"/>
      <c r="I5" s="955"/>
      <c r="J5" s="509">
        <f t="shared" si="0"/>
        <v>8.0000000000000002E-3</v>
      </c>
      <c r="K5" s="430">
        <f t="shared" si="1"/>
        <v>0</v>
      </c>
      <c r="L5" s="424">
        <f t="shared" si="2"/>
        <v>0</v>
      </c>
      <c r="M5" s="510">
        <f t="shared" si="3"/>
        <v>0</v>
      </c>
      <c r="N5" s="504"/>
      <c r="O5" s="505"/>
      <c r="P5" s="505"/>
      <c r="Q5" s="505"/>
      <c r="R5" s="498"/>
      <c r="S5" s="511">
        <f t="shared" si="4"/>
        <v>0</v>
      </c>
      <c r="T5" s="512">
        <f t="shared" si="5"/>
        <v>0</v>
      </c>
      <c r="U5" s="512">
        <f t="shared" si="5"/>
        <v>0</v>
      </c>
      <c r="V5" s="377"/>
      <c r="W5" s="378"/>
      <c r="X5" s="378"/>
      <c r="Y5" s="378"/>
      <c r="Z5" s="378"/>
      <c r="AA5" s="378"/>
      <c r="AB5" s="378"/>
      <c r="AC5" s="378"/>
      <c r="AD5" s="378"/>
      <c r="AE5" s="378"/>
      <c r="AF5" s="378"/>
      <c r="AG5" s="378"/>
      <c r="AH5" s="378"/>
      <c r="AI5" s="378"/>
      <c r="AJ5" s="378"/>
      <c r="AK5" s="378"/>
      <c r="AL5" s="378"/>
      <c r="AM5" s="378"/>
      <c r="AN5" s="378"/>
      <c r="AO5" s="378"/>
      <c r="AP5" s="378"/>
      <c r="AQ5" s="378"/>
      <c r="AR5" s="378"/>
      <c r="AS5" s="378"/>
      <c r="AT5" s="378"/>
      <c r="AU5" s="378"/>
      <c r="AV5" s="378"/>
      <c r="AW5" s="378"/>
      <c r="AX5" s="378"/>
      <c r="AY5" s="378"/>
      <c r="AZ5" s="378"/>
      <c r="BA5" s="378"/>
      <c r="BB5" s="378"/>
      <c r="BC5" s="378"/>
      <c r="BD5" s="378"/>
      <c r="BE5" s="374"/>
    </row>
    <row r="6" spans="1:57" ht="20" x14ac:dyDescent="0.3">
      <c r="A6" s="374"/>
      <c r="B6" s="495" t="s">
        <v>148</v>
      </c>
      <c r="C6" s="961"/>
      <c r="D6" s="308" t="s">
        <v>153</v>
      </c>
      <c r="E6" s="497"/>
      <c r="F6" s="498"/>
      <c r="G6" s="499">
        <v>2.8000000000000001E-2</v>
      </c>
      <c r="H6" s="963"/>
      <c r="I6" s="955"/>
      <c r="J6" s="447">
        <f t="shared" si="0"/>
        <v>2.8000000000000001E-2</v>
      </c>
      <c r="K6" s="513">
        <f t="shared" si="1"/>
        <v>0</v>
      </c>
      <c r="L6" s="416">
        <f t="shared" si="2"/>
        <v>0</v>
      </c>
      <c r="M6" s="514">
        <f t="shared" si="3"/>
        <v>0</v>
      </c>
      <c r="N6" s="504"/>
      <c r="O6" s="505"/>
      <c r="P6" s="505"/>
      <c r="Q6" s="505"/>
      <c r="R6" s="498"/>
      <c r="S6" s="515">
        <f t="shared" si="4"/>
        <v>0</v>
      </c>
      <c r="T6" s="516">
        <f t="shared" si="5"/>
        <v>0</v>
      </c>
      <c r="U6" s="516">
        <f t="shared" si="5"/>
        <v>0</v>
      </c>
      <c r="V6" s="377"/>
      <c r="W6" s="378"/>
      <c r="X6" s="378"/>
      <c r="Y6" s="378"/>
      <c r="Z6" s="378"/>
      <c r="AA6" s="378"/>
      <c r="AB6" s="378"/>
      <c r="AC6" s="378"/>
      <c r="AD6" s="378"/>
      <c r="AE6" s="378"/>
      <c r="AF6" s="378"/>
      <c r="AG6" s="378"/>
      <c r="AH6" s="378"/>
      <c r="AI6" s="378"/>
      <c r="AJ6" s="378"/>
      <c r="AK6" s="378"/>
      <c r="AL6" s="378"/>
      <c r="AM6" s="378"/>
      <c r="AN6" s="378"/>
      <c r="AO6" s="378"/>
      <c r="AP6" s="378"/>
      <c r="AQ6" s="378"/>
      <c r="AR6" s="378"/>
      <c r="AS6" s="378"/>
      <c r="AT6" s="378"/>
      <c r="AU6" s="378"/>
      <c r="AV6" s="378"/>
      <c r="AW6" s="378"/>
      <c r="AX6" s="378"/>
      <c r="AY6" s="378"/>
      <c r="AZ6" s="378"/>
      <c r="BA6" s="378"/>
      <c r="BB6" s="378"/>
      <c r="BC6" s="378"/>
      <c r="BD6" s="378"/>
      <c r="BE6" s="374"/>
    </row>
    <row r="7" spans="1:57" x14ac:dyDescent="0.3">
      <c r="A7" s="374"/>
      <c r="B7" s="495" t="s">
        <v>149</v>
      </c>
      <c r="C7" s="960" t="s">
        <v>65</v>
      </c>
      <c r="D7" s="308" t="s">
        <v>66</v>
      </c>
      <c r="E7" s="497"/>
      <c r="F7" s="498"/>
      <c r="G7" s="508">
        <v>3.6999999999999998E-2</v>
      </c>
      <c r="H7" s="963"/>
      <c r="I7" s="955"/>
      <c r="J7" s="509">
        <f t="shared" si="0"/>
        <v>3.6999999999999998E-2</v>
      </c>
      <c r="K7" s="430">
        <f t="shared" si="1"/>
        <v>0</v>
      </c>
      <c r="L7" s="424">
        <f t="shared" si="2"/>
        <v>0</v>
      </c>
      <c r="M7" s="510">
        <f t="shared" si="3"/>
        <v>0</v>
      </c>
      <c r="N7" s="504"/>
      <c r="O7" s="505"/>
      <c r="P7" s="505"/>
      <c r="Q7" s="505"/>
      <c r="R7" s="498"/>
      <c r="S7" s="511">
        <f t="shared" si="4"/>
        <v>0</v>
      </c>
      <c r="T7" s="512">
        <f t="shared" si="5"/>
        <v>0</v>
      </c>
      <c r="U7" s="512">
        <f t="shared" si="5"/>
        <v>0</v>
      </c>
      <c r="V7" s="377"/>
      <c r="W7" s="378"/>
      <c r="X7" s="378"/>
      <c r="Y7" s="378"/>
      <c r="Z7" s="378"/>
      <c r="AA7" s="378"/>
      <c r="AB7" s="378"/>
      <c r="AC7" s="378"/>
      <c r="AD7" s="378"/>
      <c r="AE7" s="378"/>
      <c r="AF7" s="378"/>
      <c r="AG7" s="378"/>
      <c r="AH7" s="378"/>
      <c r="AI7" s="378"/>
      <c r="AJ7" s="378"/>
      <c r="AK7" s="378"/>
      <c r="AL7" s="378"/>
      <c r="AM7" s="378"/>
      <c r="AN7" s="378"/>
      <c r="AO7" s="378"/>
      <c r="AP7" s="378"/>
      <c r="AQ7" s="378"/>
      <c r="AR7" s="378"/>
      <c r="AS7" s="378"/>
      <c r="AT7" s="378"/>
      <c r="AU7" s="378"/>
      <c r="AV7" s="378"/>
      <c r="AW7" s="378"/>
      <c r="AX7" s="378"/>
      <c r="AY7" s="378"/>
      <c r="AZ7" s="378"/>
      <c r="BA7" s="378"/>
      <c r="BB7" s="378"/>
      <c r="BC7" s="378"/>
      <c r="BD7" s="378"/>
      <c r="BE7" s="374"/>
    </row>
    <row r="8" spans="1:57" ht="15.75" customHeight="1" thickBot="1" x14ac:dyDescent="0.35">
      <c r="A8" s="374"/>
      <c r="B8" s="517" t="s">
        <v>150</v>
      </c>
      <c r="C8" s="949"/>
      <c r="D8" s="359" t="s">
        <v>140</v>
      </c>
      <c r="E8" s="518"/>
      <c r="F8" s="519"/>
      <c r="G8" s="520">
        <v>1.4999999999999999E-2</v>
      </c>
      <c r="H8" s="964"/>
      <c r="I8" s="956"/>
      <c r="J8" s="521">
        <f t="shared" si="0"/>
        <v>1.4999999999999999E-2</v>
      </c>
      <c r="K8" s="443">
        <f t="shared" si="1"/>
        <v>0</v>
      </c>
      <c r="L8" s="444">
        <f t="shared" si="2"/>
        <v>0</v>
      </c>
      <c r="M8" s="522">
        <f t="shared" si="3"/>
        <v>0</v>
      </c>
      <c r="N8" s="523"/>
      <c r="O8" s="524"/>
      <c r="P8" s="524"/>
      <c r="Q8" s="524"/>
      <c r="R8" s="519"/>
      <c r="S8" s="525">
        <f t="shared" si="4"/>
        <v>0</v>
      </c>
      <c r="T8" s="526">
        <f t="shared" si="5"/>
        <v>0</v>
      </c>
      <c r="U8" s="526">
        <f t="shared" si="5"/>
        <v>0</v>
      </c>
      <c r="V8" s="377"/>
      <c r="W8" s="378"/>
      <c r="X8" s="378"/>
      <c r="Y8" s="378"/>
      <c r="Z8" s="378"/>
      <c r="AA8" s="378"/>
      <c r="AB8" s="378"/>
      <c r="AC8" s="378"/>
      <c r="AD8" s="378"/>
      <c r="AE8" s="378"/>
      <c r="AF8" s="378"/>
      <c r="AG8" s="378"/>
      <c r="AH8" s="378"/>
      <c r="AI8" s="378"/>
      <c r="AJ8" s="378"/>
      <c r="AK8" s="378"/>
      <c r="AL8" s="378"/>
      <c r="AM8" s="378"/>
      <c r="AN8" s="378"/>
      <c r="AO8" s="378"/>
      <c r="AP8" s="378"/>
      <c r="AQ8" s="378"/>
      <c r="AR8" s="378"/>
      <c r="AS8" s="378"/>
      <c r="AT8" s="378"/>
      <c r="AU8" s="378"/>
      <c r="AV8" s="378"/>
      <c r="AW8" s="378"/>
      <c r="AX8" s="378"/>
      <c r="AY8" s="378"/>
      <c r="AZ8" s="378"/>
      <c r="BA8" s="378"/>
      <c r="BB8" s="378"/>
      <c r="BC8" s="378"/>
      <c r="BD8" s="378"/>
      <c r="BE8" s="374"/>
    </row>
    <row r="9" spans="1:57" ht="30" customHeight="1" thickBot="1" x14ac:dyDescent="0.35">
      <c r="A9" s="374"/>
      <c r="B9" s="527"/>
      <c r="C9" s="527"/>
      <c r="D9" s="527"/>
      <c r="E9" s="527"/>
      <c r="F9" s="527"/>
      <c r="G9" s="527"/>
      <c r="H9" s="527"/>
      <c r="I9" s="527"/>
      <c r="J9" s="527"/>
      <c r="K9" s="528">
        <f>SUM(K3:K8)</f>
        <v>0</v>
      </c>
      <c r="L9" s="529">
        <f>SUM(L3:L8)</f>
        <v>0</v>
      </c>
      <c r="M9" s="530">
        <f>SUM(M3:M8)</f>
        <v>0</v>
      </c>
      <c r="N9" s="378"/>
      <c r="O9" s="468"/>
      <c r="P9" s="468"/>
      <c r="Q9" s="478"/>
      <c r="R9" s="378"/>
      <c r="S9" s="531">
        <f>SUM(S3:S8)</f>
        <v>0</v>
      </c>
      <c r="T9" s="532">
        <f>SUM(T3:T8)</f>
        <v>0</v>
      </c>
      <c r="U9" s="533">
        <f>SUM(U3:U8)</f>
        <v>0</v>
      </c>
      <c r="V9" s="377"/>
      <c r="W9" s="378"/>
      <c r="X9" s="378"/>
      <c r="Y9" s="378"/>
      <c r="Z9" s="378"/>
      <c r="AA9" s="378"/>
      <c r="AB9" s="378"/>
      <c r="AC9" s="378"/>
      <c r="AD9" s="378"/>
      <c r="AE9" s="378"/>
      <c r="AF9" s="378"/>
      <c r="AG9" s="378"/>
      <c r="AH9" s="378"/>
      <c r="AI9" s="378"/>
      <c r="AJ9" s="378"/>
      <c r="AK9" s="378"/>
      <c r="AL9" s="378"/>
      <c r="AM9" s="378"/>
      <c r="AN9" s="378"/>
      <c r="AO9" s="378"/>
      <c r="AP9" s="378"/>
      <c r="AQ9" s="378"/>
      <c r="AR9" s="378"/>
      <c r="AS9" s="378"/>
      <c r="AT9" s="378"/>
      <c r="AU9" s="378"/>
      <c r="AV9" s="378"/>
      <c r="AW9" s="378"/>
      <c r="AX9" s="378"/>
      <c r="AY9" s="378"/>
      <c r="AZ9" s="378"/>
      <c r="BA9" s="378"/>
      <c r="BB9" s="378"/>
      <c r="BC9" s="378"/>
      <c r="BD9" s="378"/>
      <c r="BE9" s="374"/>
    </row>
    <row r="10" spans="1:57" ht="23.25" customHeight="1" thickBot="1" x14ac:dyDescent="0.35">
      <c r="A10" s="374"/>
      <c r="B10" s="464"/>
      <c r="C10" s="464"/>
      <c r="D10" s="464"/>
      <c r="E10" s="464"/>
      <c r="F10" s="464"/>
      <c r="G10" s="464"/>
      <c r="H10" s="464"/>
      <c r="I10" s="464"/>
      <c r="J10" s="464"/>
      <c r="K10" s="464"/>
      <c r="L10" s="378"/>
      <c r="M10" s="378"/>
      <c r="N10" s="378"/>
      <c r="O10" s="378"/>
      <c r="P10" s="378"/>
      <c r="Q10" s="374"/>
      <c r="R10" s="378"/>
      <c r="S10" s="965" t="s">
        <v>86</v>
      </c>
      <c r="T10" s="966"/>
      <c r="U10" s="353">
        <f>IFERROR(U9/L9,0)</f>
        <v>0</v>
      </c>
      <c r="V10" s="378"/>
      <c r="W10" s="378"/>
      <c r="X10" s="378"/>
      <c r="Y10" s="378"/>
      <c r="Z10" s="378"/>
      <c r="AA10" s="378"/>
      <c r="AB10" s="378"/>
      <c r="AC10" s="378"/>
      <c r="AD10" s="378"/>
      <c r="AE10" s="378"/>
      <c r="AF10" s="378"/>
      <c r="AG10" s="378"/>
      <c r="AH10" s="378"/>
      <c r="AI10" s="378"/>
      <c r="AJ10" s="378"/>
      <c r="AK10" s="378"/>
      <c r="AL10" s="378"/>
      <c r="AM10" s="378"/>
      <c r="AN10" s="378"/>
      <c r="AO10" s="378"/>
      <c r="AP10" s="378"/>
      <c r="AQ10" s="378"/>
      <c r="AR10" s="378"/>
      <c r="AS10" s="378"/>
      <c r="AT10" s="378"/>
      <c r="AU10" s="378"/>
      <c r="AV10" s="378"/>
      <c r="AW10" s="378"/>
      <c r="AX10" s="378"/>
      <c r="AY10" s="378"/>
      <c r="AZ10" s="378"/>
      <c r="BA10" s="378"/>
      <c r="BB10" s="378"/>
      <c r="BC10" s="378"/>
      <c r="BD10" s="378"/>
      <c r="BE10" s="374"/>
    </row>
    <row r="11" spans="1:57" ht="14.5" thickBot="1" x14ac:dyDescent="0.35">
      <c r="A11" s="374"/>
      <c r="B11" s="464"/>
      <c r="C11" s="464"/>
      <c r="D11" s="464"/>
      <c r="E11" s="464"/>
      <c r="F11" s="464"/>
      <c r="G11" s="464"/>
      <c r="H11" s="464"/>
      <c r="I11" s="464"/>
      <c r="J11" s="464"/>
      <c r="K11" s="464"/>
      <c r="L11" s="378"/>
      <c r="M11" s="378"/>
      <c r="N11" s="378"/>
      <c r="O11" s="378"/>
      <c r="P11" s="378"/>
      <c r="Q11" s="378"/>
      <c r="R11" s="378"/>
      <c r="S11" s="468"/>
      <c r="T11" s="468"/>
      <c r="U11" s="468"/>
      <c r="V11" s="378"/>
      <c r="W11" s="378"/>
      <c r="X11" s="378"/>
      <c r="Y11" s="378"/>
      <c r="Z11" s="378"/>
      <c r="AA11" s="378"/>
      <c r="AB11" s="378"/>
      <c r="AC11" s="378"/>
      <c r="AD11" s="378"/>
      <c r="AE11" s="378"/>
      <c r="AF11" s="378"/>
      <c r="AG11" s="378"/>
      <c r="AH11" s="378"/>
      <c r="AI11" s="378"/>
      <c r="AJ11" s="378"/>
      <c r="AK11" s="378"/>
      <c r="AL11" s="378"/>
      <c r="AM11" s="378"/>
      <c r="AN11" s="378"/>
      <c r="AO11" s="378"/>
      <c r="AP11" s="378"/>
      <c r="AQ11" s="378"/>
      <c r="AR11" s="378"/>
      <c r="AS11" s="378"/>
      <c r="AT11" s="378"/>
      <c r="AU11" s="378"/>
      <c r="AV11" s="378"/>
      <c r="AW11" s="378"/>
      <c r="AX11" s="378"/>
      <c r="AY11" s="378"/>
      <c r="AZ11" s="378"/>
      <c r="BA11" s="378"/>
      <c r="BB11" s="378"/>
      <c r="BC11" s="378"/>
      <c r="BD11" s="378"/>
      <c r="BE11" s="374"/>
    </row>
    <row r="12" spans="1:57" ht="14.5" thickBot="1" x14ac:dyDescent="0.35">
      <c r="A12" s="374"/>
      <c r="B12" s="464"/>
      <c r="C12" s="464"/>
      <c r="D12" s="464"/>
      <c r="E12" s="464"/>
      <c r="F12" s="464"/>
      <c r="G12" s="464"/>
      <c r="H12" s="464"/>
      <c r="I12" s="464"/>
      <c r="J12" s="464"/>
      <c r="K12" s="464"/>
      <c r="L12" s="378"/>
      <c r="M12" s="378"/>
      <c r="N12" s="378"/>
      <c r="O12" s="378"/>
      <c r="P12" s="378"/>
      <c r="Q12" s="378"/>
      <c r="R12" s="378"/>
      <c r="S12" s="378"/>
      <c r="T12" s="378"/>
      <c r="U12" s="378"/>
      <c r="V12" s="378"/>
      <c r="W12" s="378"/>
      <c r="X12" s="378"/>
      <c r="Y12" s="378"/>
      <c r="Z12" s="378"/>
      <c r="AA12" s="378"/>
      <c r="AB12" s="378"/>
      <c r="AC12" s="378"/>
      <c r="AD12" s="378"/>
      <c r="AE12" s="378"/>
      <c r="AF12" s="378"/>
      <c r="AG12" s="378"/>
      <c r="AH12" s="378"/>
      <c r="AI12" s="378"/>
      <c r="AJ12" s="378"/>
      <c r="AK12" s="378"/>
      <c r="AL12" s="378"/>
      <c r="AM12" s="378"/>
      <c r="AN12" s="378"/>
      <c r="AO12" s="378"/>
      <c r="AP12" s="378"/>
      <c r="AQ12" s="378"/>
      <c r="AR12" s="378"/>
      <c r="AS12" s="378"/>
      <c r="AT12" s="378"/>
      <c r="AU12" s="378"/>
      <c r="AV12" s="378"/>
      <c r="AW12" s="378"/>
      <c r="AX12" s="378"/>
      <c r="AY12" s="378"/>
      <c r="AZ12" s="378"/>
      <c r="BA12" s="378"/>
      <c r="BB12" s="378"/>
      <c r="BC12" s="378"/>
      <c r="BD12" s="378"/>
      <c r="BE12" s="374"/>
    </row>
    <row r="13" spans="1:57" ht="14.5" thickBot="1" x14ac:dyDescent="0.35">
      <c r="A13" s="374"/>
      <c r="B13" s="464"/>
      <c r="C13" s="464"/>
      <c r="D13" s="464"/>
      <c r="E13" s="464"/>
      <c r="F13" s="464"/>
      <c r="G13" s="464"/>
      <c r="H13" s="464"/>
      <c r="I13" s="464"/>
      <c r="J13" s="464"/>
      <c r="K13" s="464"/>
      <c r="L13" s="378"/>
      <c r="M13" s="378"/>
      <c r="N13" s="378"/>
      <c r="O13" s="378"/>
      <c r="P13" s="378"/>
      <c r="Q13" s="378"/>
      <c r="R13" s="378"/>
      <c r="S13" s="378"/>
      <c r="T13" s="378"/>
      <c r="U13" s="378"/>
      <c r="V13" s="378"/>
      <c r="W13" s="378"/>
      <c r="X13" s="378"/>
      <c r="Y13" s="378"/>
      <c r="Z13" s="378"/>
      <c r="AA13" s="378"/>
      <c r="AB13" s="378"/>
      <c r="AC13" s="378"/>
      <c r="AD13" s="378"/>
      <c r="AE13" s="378"/>
      <c r="AF13" s="378"/>
      <c r="AG13" s="378"/>
      <c r="AH13" s="378"/>
      <c r="AI13" s="378"/>
      <c r="AJ13" s="378"/>
      <c r="AK13" s="378"/>
      <c r="AL13" s="378"/>
      <c r="AM13" s="378"/>
      <c r="AN13" s="378"/>
      <c r="AO13" s="378"/>
      <c r="AP13" s="378"/>
      <c r="AQ13" s="378"/>
      <c r="AR13" s="378"/>
      <c r="AS13" s="378"/>
      <c r="AT13" s="378"/>
      <c r="AU13" s="378"/>
      <c r="AV13" s="378"/>
      <c r="AW13" s="378"/>
      <c r="AX13" s="378"/>
      <c r="AY13" s="378"/>
      <c r="AZ13" s="378"/>
      <c r="BA13" s="378"/>
      <c r="BB13" s="378"/>
      <c r="BC13" s="378"/>
      <c r="BD13" s="378"/>
      <c r="BE13" s="374"/>
    </row>
    <row r="14" spans="1:57" ht="14.5" thickBot="1" x14ac:dyDescent="0.35">
      <c r="A14" s="374"/>
      <c r="B14" s="464"/>
      <c r="C14" s="464"/>
      <c r="D14" s="464"/>
      <c r="E14" s="464"/>
      <c r="F14" s="464"/>
      <c r="G14" s="464"/>
      <c r="H14" s="464"/>
      <c r="I14" s="464"/>
      <c r="J14" s="464"/>
      <c r="K14" s="464"/>
      <c r="L14" s="378"/>
      <c r="M14" s="378"/>
      <c r="N14" s="378"/>
      <c r="O14" s="378"/>
      <c r="P14" s="378"/>
      <c r="Q14" s="378"/>
      <c r="R14" s="378"/>
      <c r="S14" s="378"/>
      <c r="T14" s="378"/>
      <c r="U14" s="378"/>
      <c r="V14" s="378"/>
      <c r="W14" s="378"/>
      <c r="X14" s="378"/>
      <c r="Y14" s="378"/>
      <c r="Z14" s="378"/>
      <c r="AA14" s="378"/>
      <c r="AB14" s="378"/>
      <c r="AC14" s="378"/>
      <c r="AD14" s="378"/>
      <c r="AE14" s="378"/>
      <c r="AF14" s="378"/>
      <c r="AG14" s="378"/>
      <c r="AH14" s="378"/>
      <c r="AI14" s="378"/>
      <c r="AJ14" s="378"/>
      <c r="AK14" s="378"/>
      <c r="AL14" s="378"/>
      <c r="AM14" s="378"/>
      <c r="AN14" s="378"/>
      <c r="AO14" s="378"/>
      <c r="AP14" s="378"/>
      <c r="AQ14" s="378"/>
      <c r="AR14" s="378"/>
      <c r="AS14" s="378"/>
      <c r="AT14" s="378"/>
      <c r="AU14" s="378"/>
      <c r="AV14" s="378"/>
      <c r="AW14" s="378"/>
      <c r="AX14" s="378"/>
      <c r="AY14" s="378"/>
      <c r="AZ14" s="378"/>
      <c r="BA14" s="378"/>
      <c r="BB14" s="378"/>
      <c r="BC14" s="378"/>
      <c r="BD14" s="378"/>
      <c r="BE14" s="374"/>
    </row>
    <row r="15" spans="1:57" ht="14.5" thickBot="1" x14ac:dyDescent="0.35">
      <c r="A15" s="374"/>
      <c r="B15" s="464"/>
      <c r="C15" s="464"/>
      <c r="D15" s="464"/>
      <c r="E15" s="464"/>
      <c r="F15" s="464"/>
      <c r="G15" s="464"/>
      <c r="H15" s="464"/>
      <c r="I15" s="464"/>
      <c r="J15" s="464"/>
      <c r="K15" s="464"/>
      <c r="L15" s="378"/>
      <c r="M15" s="378"/>
      <c r="N15" s="378"/>
      <c r="O15" s="378"/>
      <c r="P15" s="378"/>
      <c r="Q15" s="378"/>
      <c r="R15" s="378"/>
      <c r="S15" s="378"/>
      <c r="T15" s="378"/>
      <c r="U15" s="378"/>
      <c r="V15" s="378"/>
      <c r="W15" s="378"/>
      <c r="X15" s="378"/>
      <c r="Y15" s="378"/>
      <c r="Z15" s="378"/>
      <c r="AA15" s="378"/>
      <c r="AB15" s="378"/>
      <c r="AC15" s="378"/>
      <c r="AD15" s="378"/>
      <c r="AE15" s="378"/>
      <c r="AF15" s="378"/>
      <c r="AG15" s="378"/>
      <c r="AH15" s="378"/>
      <c r="AI15" s="378"/>
      <c r="AJ15" s="378"/>
      <c r="AK15" s="378"/>
      <c r="AL15" s="378"/>
      <c r="AM15" s="378"/>
      <c r="AN15" s="378"/>
      <c r="AO15" s="378"/>
      <c r="AP15" s="378"/>
      <c r="AQ15" s="378"/>
      <c r="AR15" s="378"/>
      <c r="AS15" s="378"/>
      <c r="AT15" s="378"/>
      <c r="AU15" s="378"/>
      <c r="AV15" s="378"/>
      <c r="AW15" s="378"/>
      <c r="AX15" s="378"/>
      <c r="AY15" s="378"/>
      <c r="AZ15" s="378"/>
      <c r="BA15" s="378"/>
      <c r="BB15" s="378"/>
      <c r="BC15" s="378"/>
      <c r="BD15" s="378"/>
      <c r="BE15" s="374"/>
    </row>
    <row r="16" spans="1:57" ht="14.5" thickBot="1" x14ac:dyDescent="0.35">
      <c r="A16" s="374"/>
      <c r="B16" s="464"/>
      <c r="C16" s="464"/>
      <c r="D16" s="464"/>
      <c r="E16" s="464"/>
      <c r="F16" s="464"/>
      <c r="G16" s="464"/>
      <c r="H16" s="464"/>
      <c r="I16" s="464"/>
      <c r="J16" s="464"/>
      <c r="K16" s="464"/>
      <c r="L16" s="378"/>
      <c r="M16" s="378"/>
      <c r="N16" s="378"/>
      <c r="O16" s="378"/>
      <c r="P16" s="378"/>
      <c r="Q16" s="378"/>
      <c r="R16" s="378"/>
      <c r="S16" s="378"/>
      <c r="T16" s="378"/>
      <c r="U16" s="378"/>
      <c r="V16" s="378"/>
      <c r="W16" s="378"/>
      <c r="X16" s="378"/>
      <c r="Y16" s="378"/>
      <c r="Z16" s="378"/>
      <c r="AA16" s="378"/>
      <c r="AB16" s="378"/>
      <c r="AC16" s="378"/>
      <c r="AD16" s="378"/>
      <c r="AE16" s="378"/>
      <c r="AF16" s="378"/>
      <c r="AG16" s="378"/>
      <c r="AH16" s="378"/>
      <c r="AI16" s="378"/>
      <c r="AJ16" s="378"/>
      <c r="AK16" s="378"/>
      <c r="AL16" s="378"/>
      <c r="AM16" s="378"/>
      <c r="AN16" s="378"/>
      <c r="AO16" s="378"/>
      <c r="AP16" s="378"/>
      <c r="AQ16" s="378"/>
      <c r="AR16" s="378"/>
      <c r="AS16" s="378"/>
      <c r="AT16" s="378"/>
      <c r="AU16" s="378"/>
      <c r="AV16" s="378"/>
      <c r="AW16" s="378"/>
      <c r="AX16" s="378"/>
      <c r="AY16" s="378"/>
      <c r="AZ16" s="378"/>
      <c r="BA16" s="378"/>
      <c r="BB16" s="378"/>
      <c r="BC16" s="378"/>
      <c r="BD16" s="378"/>
      <c r="BE16" s="374"/>
    </row>
    <row r="17" spans="1:57" ht="14.5" thickBot="1" x14ac:dyDescent="0.35">
      <c r="A17" s="374"/>
      <c r="B17" s="464"/>
      <c r="C17" s="464"/>
      <c r="D17" s="464"/>
      <c r="E17" s="464"/>
      <c r="F17" s="464"/>
      <c r="G17" s="464"/>
      <c r="H17" s="464"/>
      <c r="I17" s="464"/>
      <c r="J17" s="464"/>
      <c r="K17" s="464"/>
      <c r="L17" s="378"/>
      <c r="M17" s="378"/>
      <c r="N17" s="378"/>
      <c r="O17" s="378"/>
      <c r="P17" s="378"/>
      <c r="Q17" s="378"/>
      <c r="R17" s="378"/>
      <c r="S17" s="378"/>
      <c r="T17" s="378"/>
      <c r="U17" s="378"/>
      <c r="V17" s="378"/>
      <c r="W17" s="378"/>
      <c r="X17" s="378"/>
      <c r="Y17" s="378"/>
      <c r="Z17" s="378"/>
      <c r="AA17" s="378"/>
      <c r="AB17" s="378"/>
      <c r="AC17" s="378"/>
      <c r="AD17" s="378"/>
      <c r="AE17" s="378"/>
      <c r="AF17" s="378"/>
      <c r="AG17" s="378"/>
      <c r="AH17" s="378"/>
      <c r="AI17" s="378"/>
      <c r="AJ17" s="378"/>
      <c r="AK17" s="378"/>
      <c r="AL17" s="378"/>
      <c r="AM17" s="378"/>
      <c r="AN17" s="378"/>
      <c r="AO17" s="378"/>
      <c r="AP17" s="378"/>
      <c r="AQ17" s="378"/>
      <c r="AR17" s="378"/>
      <c r="AS17" s="378"/>
      <c r="AT17" s="378"/>
      <c r="AU17" s="378"/>
      <c r="AV17" s="378"/>
      <c r="AW17" s="378"/>
      <c r="AX17" s="378"/>
      <c r="AY17" s="378"/>
      <c r="AZ17" s="378"/>
      <c r="BA17" s="378"/>
      <c r="BB17" s="378"/>
      <c r="BC17" s="378"/>
      <c r="BD17" s="378"/>
      <c r="BE17" s="374"/>
    </row>
    <row r="18" spans="1:57" ht="14.5" thickBot="1" x14ac:dyDescent="0.35">
      <c r="A18" s="374"/>
      <c r="B18" s="464"/>
      <c r="C18" s="464"/>
      <c r="D18" s="464"/>
      <c r="E18" s="464"/>
      <c r="F18" s="464"/>
      <c r="G18" s="464"/>
      <c r="H18" s="464"/>
      <c r="I18" s="464"/>
      <c r="J18" s="464"/>
      <c r="K18" s="464"/>
      <c r="L18" s="378"/>
      <c r="M18" s="378"/>
      <c r="N18" s="378"/>
      <c r="O18" s="378"/>
      <c r="P18" s="378"/>
      <c r="Q18" s="378"/>
      <c r="R18" s="378"/>
      <c r="S18" s="378"/>
      <c r="T18" s="378"/>
      <c r="U18" s="378"/>
      <c r="V18" s="378"/>
      <c r="W18" s="378"/>
      <c r="X18" s="378"/>
      <c r="Y18" s="378"/>
      <c r="Z18" s="378"/>
      <c r="AA18" s="378"/>
      <c r="AB18" s="378"/>
      <c r="AC18" s="378"/>
      <c r="AD18" s="378"/>
      <c r="AE18" s="378"/>
      <c r="AF18" s="378"/>
      <c r="AG18" s="378"/>
      <c r="AH18" s="378"/>
      <c r="AI18" s="378"/>
      <c r="AJ18" s="378"/>
      <c r="AK18" s="378"/>
      <c r="AL18" s="378"/>
      <c r="AM18" s="378"/>
      <c r="AN18" s="378"/>
      <c r="AO18" s="378"/>
      <c r="AP18" s="378"/>
      <c r="AQ18" s="378"/>
      <c r="AR18" s="378"/>
      <c r="AS18" s="378"/>
      <c r="AT18" s="378"/>
      <c r="AU18" s="378"/>
      <c r="AV18" s="378"/>
      <c r="AW18" s="378"/>
      <c r="AX18" s="378"/>
      <c r="AY18" s="378"/>
      <c r="AZ18" s="378"/>
      <c r="BA18" s="378"/>
      <c r="BB18" s="378"/>
      <c r="BC18" s="378"/>
      <c r="BD18" s="378"/>
      <c r="BE18" s="374"/>
    </row>
    <row r="19" spans="1:57" ht="14.5" thickBot="1" x14ac:dyDescent="0.35">
      <c r="A19" s="374"/>
      <c r="B19" s="464"/>
      <c r="C19" s="464"/>
      <c r="D19" s="464"/>
      <c r="E19" s="464"/>
      <c r="F19" s="464"/>
      <c r="G19" s="464"/>
      <c r="H19" s="464"/>
      <c r="I19" s="464"/>
      <c r="J19" s="464"/>
      <c r="K19" s="464"/>
      <c r="L19" s="378"/>
      <c r="M19" s="378"/>
      <c r="N19" s="378"/>
      <c r="O19" s="378"/>
      <c r="P19" s="378"/>
      <c r="Q19" s="378"/>
      <c r="R19" s="378"/>
      <c r="S19" s="378"/>
      <c r="T19" s="378"/>
      <c r="U19" s="378"/>
      <c r="V19" s="378"/>
      <c r="W19" s="378"/>
      <c r="X19" s="378"/>
      <c r="Y19" s="378"/>
      <c r="Z19" s="378"/>
      <c r="AA19" s="378"/>
      <c r="AB19" s="378"/>
      <c r="AC19" s="378"/>
      <c r="AD19" s="378"/>
      <c r="AE19" s="378"/>
      <c r="AF19" s="378"/>
      <c r="AG19" s="378"/>
      <c r="AH19" s="378"/>
      <c r="AI19" s="378"/>
      <c r="AJ19" s="378"/>
      <c r="AK19" s="378"/>
      <c r="AL19" s="378"/>
      <c r="AM19" s="378"/>
      <c r="AN19" s="378"/>
      <c r="AO19" s="378"/>
      <c r="AP19" s="378"/>
      <c r="AQ19" s="378"/>
      <c r="AR19" s="378"/>
      <c r="AS19" s="378"/>
      <c r="AT19" s="378"/>
      <c r="AU19" s="378"/>
      <c r="AV19" s="378"/>
      <c r="AW19" s="378"/>
      <c r="AX19" s="378"/>
      <c r="AY19" s="378"/>
      <c r="AZ19" s="378"/>
      <c r="BA19" s="378"/>
      <c r="BB19" s="378"/>
      <c r="BC19" s="378"/>
      <c r="BD19" s="378"/>
      <c r="BE19" s="374"/>
    </row>
    <row r="20" spans="1:57" ht="14.5" thickBot="1" x14ac:dyDescent="0.35">
      <c r="A20" s="374"/>
      <c r="B20" s="464"/>
      <c r="C20" s="464"/>
      <c r="D20" s="464"/>
      <c r="E20" s="464"/>
      <c r="F20" s="464"/>
      <c r="G20" s="464"/>
      <c r="H20" s="464"/>
      <c r="I20" s="464"/>
      <c r="J20" s="464"/>
      <c r="K20" s="464"/>
      <c r="L20" s="378"/>
      <c r="M20" s="378"/>
      <c r="N20" s="378"/>
      <c r="O20" s="378"/>
      <c r="P20" s="378"/>
      <c r="Q20" s="378"/>
      <c r="R20" s="378"/>
      <c r="S20" s="378"/>
      <c r="T20" s="378"/>
      <c r="U20" s="378"/>
      <c r="V20" s="378"/>
      <c r="W20" s="378"/>
      <c r="X20" s="378"/>
      <c r="Y20" s="378"/>
      <c r="Z20" s="378"/>
      <c r="AA20" s="378"/>
      <c r="AB20" s="378"/>
      <c r="AC20" s="378"/>
      <c r="AD20" s="378"/>
      <c r="AE20" s="378"/>
      <c r="AF20" s="378"/>
      <c r="AG20" s="378"/>
      <c r="AH20" s="378"/>
      <c r="AI20" s="378"/>
      <c r="AJ20" s="378"/>
      <c r="AK20" s="378"/>
      <c r="AL20" s="378"/>
      <c r="AM20" s="378"/>
      <c r="AN20" s="378"/>
      <c r="AO20" s="378"/>
      <c r="AP20" s="378"/>
      <c r="AQ20" s="378"/>
      <c r="AR20" s="378"/>
      <c r="AS20" s="378"/>
      <c r="AT20" s="378"/>
      <c r="AU20" s="378"/>
      <c r="AV20" s="378"/>
      <c r="AW20" s="378"/>
      <c r="AX20" s="378"/>
      <c r="AY20" s="378"/>
      <c r="AZ20" s="378"/>
      <c r="BA20" s="378"/>
      <c r="BB20" s="378"/>
      <c r="BC20" s="378"/>
      <c r="BD20" s="378"/>
      <c r="BE20" s="374"/>
    </row>
    <row r="21" spans="1:57" ht="14.5" thickBot="1" x14ac:dyDescent="0.35">
      <c r="A21" s="374"/>
      <c r="B21" s="464"/>
      <c r="C21" s="464"/>
      <c r="D21" s="464"/>
      <c r="E21" s="464"/>
      <c r="F21" s="464"/>
      <c r="G21" s="464"/>
      <c r="H21" s="464"/>
      <c r="I21" s="464"/>
      <c r="J21" s="464"/>
      <c r="K21" s="464"/>
      <c r="L21" s="378"/>
      <c r="M21" s="378"/>
      <c r="N21" s="378"/>
      <c r="O21" s="378"/>
      <c r="P21" s="378"/>
      <c r="Q21" s="378"/>
      <c r="R21" s="378"/>
      <c r="S21" s="378"/>
      <c r="T21" s="378"/>
      <c r="U21" s="378"/>
      <c r="V21" s="378"/>
      <c r="W21" s="378"/>
      <c r="X21" s="378"/>
      <c r="Y21" s="378"/>
      <c r="Z21" s="378"/>
      <c r="AA21" s="378"/>
      <c r="AB21" s="378"/>
      <c r="AC21" s="378"/>
      <c r="AD21" s="378"/>
      <c r="AE21" s="378"/>
      <c r="AF21" s="378"/>
      <c r="AG21" s="378"/>
      <c r="AH21" s="378"/>
      <c r="AI21" s="378"/>
      <c r="AJ21" s="378"/>
      <c r="AK21" s="378"/>
      <c r="AL21" s="378"/>
      <c r="AM21" s="378"/>
      <c r="AN21" s="378"/>
      <c r="AO21" s="378"/>
      <c r="AP21" s="378"/>
      <c r="AQ21" s="378"/>
      <c r="AR21" s="378"/>
      <c r="AS21" s="378"/>
      <c r="AT21" s="378"/>
      <c r="AU21" s="378"/>
      <c r="AV21" s="378"/>
      <c r="AW21" s="378"/>
      <c r="AX21" s="378"/>
      <c r="AY21" s="378"/>
      <c r="AZ21" s="378"/>
      <c r="BA21" s="378"/>
      <c r="BB21" s="378"/>
      <c r="BC21" s="378"/>
      <c r="BD21" s="378"/>
      <c r="BE21" s="374"/>
    </row>
    <row r="22" spans="1:57" ht="14.5" thickBot="1" x14ac:dyDescent="0.35">
      <c r="A22" s="374"/>
      <c r="B22" s="464"/>
      <c r="C22" s="464"/>
      <c r="D22" s="464"/>
      <c r="E22" s="464"/>
      <c r="F22" s="464"/>
      <c r="G22" s="464"/>
      <c r="H22" s="464"/>
      <c r="I22" s="464"/>
      <c r="J22" s="464"/>
      <c r="K22" s="464"/>
      <c r="L22" s="378"/>
      <c r="M22" s="378"/>
      <c r="N22" s="378"/>
      <c r="O22" s="378"/>
      <c r="P22" s="378"/>
      <c r="Q22" s="378"/>
      <c r="R22" s="378"/>
      <c r="S22" s="378"/>
      <c r="T22" s="378"/>
      <c r="U22" s="378"/>
      <c r="V22" s="378"/>
      <c r="W22" s="378"/>
      <c r="X22" s="378"/>
      <c r="Y22" s="378"/>
      <c r="Z22" s="378"/>
      <c r="AA22" s="378"/>
      <c r="AB22" s="378"/>
      <c r="AC22" s="378"/>
      <c r="AD22" s="378"/>
      <c r="AE22" s="378"/>
      <c r="AF22" s="378"/>
      <c r="AG22" s="378"/>
      <c r="AH22" s="378"/>
      <c r="AI22" s="378"/>
      <c r="AJ22" s="378"/>
      <c r="AK22" s="378"/>
      <c r="AL22" s="378"/>
      <c r="AM22" s="378"/>
      <c r="AN22" s="378"/>
      <c r="AO22" s="378"/>
      <c r="AP22" s="378"/>
      <c r="AQ22" s="378"/>
      <c r="AR22" s="378"/>
      <c r="AS22" s="378"/>
      <c r="AT22" s="378"/>
      <c r="AU22" s="378"/>
      <c r="AV22" s="378"/>
      <c r="AW22" s="378"/>
      <c r="AX22" s="378"/>
      <c r="AY22" s="378"/>
      <c r="AZ22" s="378"/>
      <c r="BA22" s="378"/>
      <c r="BB22" s="378"/>
      <c r="BC22" s="378"/>
      <c r="BD22" s="378"/>
      <c r="BE22" s="374"/>
    </row>
    <row r="23" spans="1:57" ht="14.5" thickBot="1" x14ac:dyDescent="0.35">
      <c r="A23" s="374"/>
      <c r="B23" s="464"/>
      <c r="C23" s="464"/>
      <c r="D23" s="464"/>
      <c r="E23" s="464"/>
      <c r="F23" s="464"/>
      <c r="G23" s="464"/>
      <c r="H23" s="464"/>
      <c r="I23" s="464"/>
      <c r="J23" s="464"/>
      <c r="K23" s="464"/>
      <c r="L23" s="378"/>
      <c r="M23" s="378"/>
      <c r="N23" s="378"/>
      <c r="O23" s="378"/>
      <c r="P23" s="378"/>
      <c r="Q23" s="378"/>
      <c r="R23" s="378"/>
      <c r="S23" s="378"/>
      <c r="T23" s="378"/>
      <c r="U23" s="378"/>
      <c r="V23" s="378"/>
      <c r="W23" s="378"/>
      <c r="X23" s="378"/>
      <c r="Y23" s="378"/>
      <c r="Z23" s="378"/>
      <c r="AA23" s="378"/>
      <c r="AB23" s="378"/>
      <c r="AC23" s="378"/>
      <c r="AD23" s="378"/>
      <c r="AE23" s="378"/>
      <c r="AF23" s="378"/>
      <c r="AG23" s="378"/>
      <c r="AH23" s="378"/>
      <c r="AI23" s="378"/>
      <c r="AJ23" s="378"/>
      <c r="AK23" s="378"/>
      <c r="AL23" s="378"/>
      <c r="AM23" s="378"/>
      <c r="AN23" s="378"/>
      <c r="AO23" s="378"/>
      <c r="AP23" s="378"/>
      <c r="AQ23" s="378"/>
      <c r="AR23" s="378"/>
      <c r="AS23" s="378"/>
      <c r="AT23" s="378"/>
      <c r="AU23" s="378"/>
      <c r="AV23" s="378"/>
      <c r="AW23" s="378"/>
      <c r="AX23" s="378"/>
      <c r="AY23" s="378"/>
      <c r="AZ23" s="378"/>
      <c r="BA23" s="378"/>
      <c r="BB23" s="378"/>
      <c r="BC23" s="378"/>
      <c r="BD23" s="378"/>
      <c r="BE23" s="374"/>
    </row>
    <row r="24" spans="1:57" ht="14.5" thickBot="1" x14ac:dyDescent="0.35">
      <c r="A24" s="374"/>
      <c r="B24" s="464"/>
      <c r="C24" s="464"/>
      <c r="D24" s="464"/>
      <c r="E24" s="464"/>
      <c r="F24" s="464"/>
      <c r="G24" s="464"/>
      <c r="H24" s="464"/>
      <c r="I24" s="464"/>
      <c r="J24" s="464"/>
      <c r="K24" s="464"/>
      <c r="L24" s="378"/>
      <c r="M24" s="378"/>
      <c r="N24" s="378"/>
      <c r="O24" s="378"/>
      <c r="P24" s="378"/>
      <c r="Q24" s="378"/>
      <c r="R24" s="378"/>
      <c r="S24" s="378"/>
      <c r="T24" s="378"/>
      <c r="U24" s="378"/>
      <c r="V24" s="378"/>
      <c r="W24" s="378"/>
      <c r="X24" s="378"/>
      <c r="Y24" s="378"/>
      <c r="Z24" s="378"/>
      <c r="AA24" s="378"/>
      <c r="AB24" s="378"/>
      <c r="AC24" s="378"/>
      <c r="AD24" s="378"/>
      <c r="AE24" s="378"/>
      <c r="AF24" s="378"/>
      <c r="AG24" s="378"/>
      <c r="AH24" s="378"/>
      <c r="AI24" s="378"/>
      <c r="AJ24" s="378"/>
      <c r="AK24" s="378"/>
      <c r="AL24" s="378"/>
      <c r="AM24" s="378"/>
      <c r="AN24" s="378"/>
      <c r="AO24" s="378"/>
      <c r="AP24" s="378"/>
      <c r="AQ24" s="378"/>
      <c r="AR24" s="378"/>
      <c r="AS24" s="378"/>
      <c r="AT24" s="378"/>
      <c r="AU24" s="378"/>
      <c r="AV24" s="378"/>
      <c r="AW24" s="378"/>
      <c r="AX24" s="378"/>
      <c r="AY24" s="378"/>
      <c r="AZ24" s="378"/>
      <c r="BA24" s="378"/>
      <c r="BB24" s="378"/>
      <c r="BC24" s="378"/>
      <c r="BD24" s="378"/>
      <c r="BE24" s="374"/>
    </row>
    <row r="25" spans="1:57" ht="14.5" thickBot="1" x14ac:dyDescent="0.35">
      <c r="A25" s="374"/>
      <c r="B25" s="464"/>
      <c r="C25" s="464"/>
      <c r="D25" s="464"/>
      <c r="E25" s="464"/>
      <c r="F25" s="464"/>
      <c r="G25" s="464"/>
      <c r="H25" s="464"/>
      <c r="I25" s="464"/>
      <c r="J25" s="464"/>
      <c r="K25" s="464"/>
      <c r="L25" s="378"/>
      <c r="M25" s="378"/>
      <c r="N25" s="378"/>
      <c r="O25" s="378"/>
      <c r="P25" s="378"/>
      <c r="Q25" s="378"/>
      <c r="R25" s="378"/>
      <c r="S25" s="378"/>
      <c r="T25" s="378"/>
      <c r="U25" s="378"/>
      <c r="V25" s="378"/>
      <c r="W25" s="378"/>
      <c r="X25" s="378"/>
      <c r="Y25" s="378"/>
      <c r="Z25" s="378"/>
      <c r="AA25" s="378"/>
      <c r="AB25" s="378"/>
      <c r="AC25" s="378"/>
      <c r="AD25" s="378"/>
      <c r="AE25" s="378"/>
      <c r="AF25" s="378"/>
      <c r="AG25" s="378"/>
      <c r="AH25" s="378"/>
      <c r="AI25" s="378"/>
      <c r="AJ25" s="378"/>
      <c r="AK25" s="378"/>
      <c r="AL25" s="378"/>
      <c r="AM25" s="378"/>
      <c r="AN25" s="378"/>
      <c r="AO25" s="378"/>
      <c r="AP25" s="378"/>
      <c r="AQ25" s="378"/>
      <c r="AR25" s="378"/>
      <c r="AS25" s="378"/>
      <c r="AT25" s="378"/>
      <c r="AU25" s="378"/>
      <c r="AV25" s="378"/>
      <c r="AW25" s="378"/>
      <c r="AX25" s="378"/>
      <c r="AY25" s="378"/>
      <c r="AZ25" s="378"/>
      <c r="BA25" s="378"/>
      <c r="BB25" s="378"/>
      <c r="BC25" s="378"/>
      <c r="BD25" s="378"/>
      <c r="BE25" s="374"/>
    </row>
    <row r="26" spans="1:57" ht="14.5" thickBot="1" x14ac:dyDescent="0.35">
      <c r="A26" s="374"/>
      <c r="B26" s="464"/>
      <c r="C26" s="464"/>
      <c r="D26" s="464"/>
      <c r="E26" s="464"/>
      <c r="F26" s="464"/>
      <c r="G26" s="464"/>
      <c r="H26" s="464"/>
      <c r="I26" s="464"/>
      <c r="J26" s="464"/>
      <c r="K26" s="464"/>
      <c r="L26" s="378"/>
      <c r="M26" s="378"/>
      <c r="N26" s="378"/>
      <c r="O26" s="378"/>
      <c r="P26" s="378"/>
      <c r="Q26" s="378"/>
      <c r="R26" s="378"/>
      <c r="S26" s="378"/>
      <c r="T26" s="378"/>
      <c r="U26" s="378"/>
      <c r="V26" s="378"/>
      <c r="W26" s="378"/>
      <c r="X26" s="378"/>
      <c r="Y26" s="378"/>
      <c r="Z26" s="378"/>
      <c r="AA26" s="378"/>
      <c r="AB26" s="378"/>
      <c r="AC26" s="378"/>
      <c r="AD26" s="378"/>
      <c r="AE26" s="378"/>
      <c r="AF26" s="378"/>
      <c r="AG26" s="378"/>
      <c r="AH26" s="378"/>
      <c r="AI26" s="378"/>
      <c r="AJ26" s="378"/>
      <c r="AK26" s="378"/>
      <c r="AL26" s="378"/>
      <c r="AM26" s="378"/>
      <c r="AN26" s="378"/>
      <c r="AO26" s="378"/>
      <c r="AP26" s="378"/>
      <c r="AQ26" s="378"/>
      <c r="AR26" s="378"/>
      <c r="AS26" s="378"/>
      <c r="AT26" s="378"/>
      <c r="AU26" s="378"/>
      <c r="AV26" s="378"/>
      <c r="AW26" s="378"/>
      <c r="AX26" s="378"/>
      <c r="AY26" s="378"/>
      <c r="AZ26" s="378"/>
      <c r="BA26" s="378"/>
      <c r="BB26" s="378"/>
      <c r="BC26" s="378"/>
      <c r="BD26" s="378"/>
      <c r="BE26" s="374"/>
    </row>
    <row r="27" spans="1:57" ht="14.5" thickBot="1" x14ac:dyDescent="0.35">
      <c r="A27" s="374"/>
      <c r="B27" s="464"/>
      <c r="C27" s="464"/>
      <c r="D27" s="464"/>
      <c r="E27" s="464"/>
      <c r="F27" s="464"/>
      <c r="G27" s="464"/>
      <c r="H27" s="464"/>
      <c r="I27" s="464"/>
      <c r="J27" s="464"/>
      <c r="K27" s="464"/>
      <c r="L27" s="378"/>
      <c r="M27" s="378"/>
      <c r="N27" s="378"/>
      <c r="O27" s="378"/>
      <c r="P27" s="378"/>
      <c r="Q27" s="378"/>
      <c r="R27" s="378"/>
      <c r="S27" s="378"/>
      <c r="T27" s="378"/>
      <c r="U27" s="378"/>
      <c r="V27" s="378"/>
      <c r="W27" s="378"/>
      <c r="X27" s="378"/>
      <c r="Y27" s="378"/>
      <c r="Z27" s="378"/>
      <c r="AA27" s="378"/>
      <c r="AB27" s="378"/>
      <c r="AC27" s="378"/>
      <c r="AD27" s="378"/>
      <c r="AE27" s="378"/>
      <c r="AF27" s="378"/>
      <c r="AG27" s="378"/>
      <c r="AH27" s="378"/>
      <c r="AI27" s="378"/>
      <c r="AJ27" s="378"/>
      <c r="AK27" s="378"/>
      <c r="AL27" s="378"/>
      <c r="AM27" s="378"/>
      <c r="AN27" s="378"/>
      <c r="AO27" s="378"/>
      <c r="AP27" s="378"/>
      <c r="AQ27" s="378"/>
      <c r="AR27" s="378"/>
      <c r="AS27" s="378"/>
      <c r="AT27" s="378"/>
      <c r="AU27" s="378"/>
      <c r="AV27" s="378"/>
      <c r="AW27" s="378"/>
      <c r="AX27" s="378"/>
      <c r="AY27" s="378"/>
      <c r="AZ27" s="378"/>
      <c r="BA27" s="378"/>
      <c r="BB27" s="378"/>
      <c r="BC27" s="378"/>
      <c r="BD27" s="378"/>
      <c r="BE27" s="374"/>
    </row>
    <row r="28" spans="1:57" ht="14.5" thickBot="1" x14ac:dyDescent="0.35">
      <c r="A28" s="374"/>
      <c r="B28" s="464"/>
      <c r="C28" s="464"/>
      <c r="D28" s="464"/>
      <c r="E28" s="464"/>
      <c r="F28" s="464"/>
      <c r="G28" s="464"/>
      <c r="H28" s="464"/>
      <c r="I28" s="464"/>
      <c r="J28" s="464"/>
      <c r="K28" s="464"/>
      <c r="L28" s="378"/>
      <c r="M28" s="378"/>
      <c r="N28" s="378"/>
      <c r="O28" s="378"/>
      <c r="P28" s="378"/>
      <c r="Q28" s="378"/>
      <c r="R28" s="378"/>
      <c r="S28" s="378"/>
      <c r="T28" s="378"/>
      <c r="U28" s="378"/>
      <c r="V28" s="378"/>
      <c r="W28" s="378"/>
      <c r="X28" s="378"/>
      <c r="Y28" s="378"/>
      <c r="Z28" s="378"/>
      <c r="AA28" s="378"/>
      <c r="AB28" s="378"/>
      <c r="AC28" s="378"/>
      <c r="AD28" s="378"/>
      <c r="AE28" s="378"/>
      <c r="AF28" s="378"/>
      <c r="AG28" s="378"/>
      <c r="AH28" s="378"/>
      <c r="AI28" s="378"/>
      <c r="AJ28" s="378"/>
      <c r="AK28" s="378"/>
      <c r="AL28" s="378"/>
      <c r="AM28" s="378"/>
      <c r="AN28" s="378"/>
      <c r="AO28" s="378"/>
      <c r="AP28" s="378"/>
      <c r="AQ28" s="378"/>
      <c r="AR28" s="378"/>
      <c r="AS28" s="378"/>
      <c r="AT28" s="378"/>
      <c r="AU28" s="378"/>
      <c r="AV28" s="378"/>
      <c r="AW28" s="378"/>
      <c r="AX28" s="378"/>
      <c r="AY28" s="378"/>
      <c r="AZ28" s="378"/>
      <c r="BA28" s="378"/>
      <c r="BB28" s="378"/>
      <c r="BC28" s="378"/>
      <c r="BD28" s="378"/>
      <c r="BE28" s="374"/>
    </row>
    <row r="29" spans="1:57" ht="14.5" thickBot="1" x14ac:dyDescent="0.35">
      <c r="A29" s="374"/>
      <c r="B29" s="464"/>
      <c r="C29" s="464"/>
      <c r="D29" s="464"/>
      <c r="E29" s="464"/>
      <c r="F29" s="464"/>
      <c r="G29" s="464"/>
      <c r="H29" s="464"/>
      <c r="I29" s="464"/>
      <c r="J29" s="464"/>
      <c r="K29" s="464"/>
      <c r="L29" s="378"/>
      <c r="M29" s="378"/>
      <c r="N29" s="378"/>
      <c r="O29" s="378"/>
      <c r="P29" s="378"/>
      <c r="Q29" s="378"/>
      <c r="R29" s="378"/>
      <c r="S29" s="378"/>
      <c r="T29" s="378"/>
      <c r="U29" s="378"/>
      <c r="V29" s="378"/>
      <c r="W29" s="378"/>
      <c r="X29" s="378"/>
      <c r="Y29" s="378"/>
      <c r="Z29" s="378"/>
      <c r="AA29" s="378"/>
      <c r="AB29" s="378"/>
      <c r="AC29" s="378"/>
      <c r="AD29" s="378"/>
      <c r="AE29" s="378"/>
      <c r="AF29" s="378"/>
      <c r="AG29" s="378"/>
      <c r="AH29" s="378"/>
      <c r="AI29" s="378"/>
      <c r="AJ29" s="378"/>
      <c r="AK29" s="378"/>
      <c r="AL29" s="378"/>
      <c r="AM29" s="378"/>
      <c r="AN29" s="378"/>
      <c r="AO29" s="378"/>
      <c r="AP29" s="378"/>
      <c r="AQ29" s="378"/>
      <c r="AR29" s="378"/>
      <c r="AS29" s="378"/>
      <c r="AT29" s="378"/>
      <c r="AU29" s="378"/>
      <c r="AV29" s="378"/>
      <c r="AW29" s="378"/>
      <c r="AX29" s="378"/>
      <c r="AY29" s="378"/>
      <c r="AZ29" s="378"/>
      <c r="BA29" s="378"/>
      <c r="BB29" s="378"/>
      <c r="BC29" s="378"/>
      <c r="BD29" s="378"/>
      <c r="BE29" s="374"/>
    </row>
    <row r="30" spans="1:57" ht="14.5" thickBot="1" x14ac:dyDescent="0.35">
      <c r="A30" s="374"/>
      <c r="B30" s="464"/>
      <c r="C30" s="464"/>
      <c r="D30" s="464"/>
      <c r="E30" s="464"/>
      <c r="F30" s="464"/>
      <c r="G30" s="464"/>
      <c r="H30" s="464"/>
      <c r="I30" s="464"/>
      <c r="J30" s="464"/>
      <c r="K30" s="464"/>
      <c r="L30" s="378"/>
      <c r="M30" s="378"/>
      <c r="N30" s="378"/>
      <c r="O30" s="378"/>
      <c r="P30" s="378"/>
      <c r="Q30" s="378"/>
      <c r="R30" s="378"/>
      <c r="S30" s="378"/>
      <c r="T30" s="378"/>
      <c r="U30" s="378"/>
      <c r="V30" s="378"/>
      <c r="W30" s="378"/>
      <c r="X30" s="378"/>
      <c r="Y30" s="378"/>
      <c r="Z30" s="378"/>
      <c r="AA30" s="378"/>
      <c r="AB30" s="378"/>
      <c r="AC30" s="378"/>
      <c r="AD30" s="378"/>
      <c r="AE30" s="378"/>
      <c r="AF30" s="378"/>
      <c r="AG30" s="378"/>
      <c r="AH30" s="378"/>
      <c r="AI30" s="378"/>
      <c r="AJ30" s="378"/>
      <c r="AK30" s="378"/>
      <c r="AL30" s="378"/>
      <c r="AM30" s="378"/>
      <c r="AN30" s="378"/>
      <c r="AO30" s="378"/>
      <c r="AP30" s="378"/>
      <c r="AQ30" s="378"/>
      <c r="AR30" s="378"/>
      <c r="AS30" s="378"/>
      <c r="AT30" s="378"/>
      <c r="AU30" s="378"/>
      <c r="AV30" s="378"/>
      <c r="AW30" s="378"/>
      <c r="AX30" s="378"/>
      <c r="AY30" s="378"/>
      <c r="AZ30" s="378"/>
      <c r="BA30" s="378"/>
      <c r="BB30" s="378"/>
      <c r="BC30" s="378"/>
      <c r="BD30" s="378"/>
      <c r="BE30" s="374"/>
    </row>
    <row r="31" spans="1:57" ht="14.5" thickBot="1" x14ac:dyDescent="0.35">
      <c r="A31" s="374"/>
      <c r="B31" s="464"/>
      <c r="C31" s="464"/>
      <c r="D31" s="464"/>
      <c r="E31" s="464"/>
      <c r="F31" s="464"/>
      <c r="G31" s="464"/>
      <c r="H31" s="464"/>
      <c r="I31" s="464"/>
      <c r="J31" s="464"/>
      <c r="K31" s="464"/>
      <c r="L31" s="378"/>
      <c r="M31" s="378"/>
      <c r="N31" s="378"/>
      <c r="O31" s="378"/>
      <c r="P31" s="378"/>
      <c r="Q31" s="378"/>
      <c r="R31" s="378"/>
      <c r="S31" s="378"/>
      <c r="T31" s="378"/>
      <c r="U31" s="378"/>
      <c r="V31" s="378"/>
      <c r="W31" s="378"/>
      <c r="X31" s="378"/>
      <c r="Y31" s="378"/>
      <c r="Z31" s="378"/>
      <c r="AA31" s="378"/>
      <c r="AB31" s="378"/>
      <c r="AC31" s="378"/>
      <c r="AD31" s="378"/>
      <c r="AE31" s="378"/>
      <c r="AF31" s="378"/>
      <c r="AG31" s="378"/>
      <c r="AH31" s="378"/>
      <c r="AI31" s="378"/>
      <c r="AJ31" s="378"/>
      <c r="AK31" s="378"/>
      <c r="AL31" s="378"/>
      <c r="AM31" s="378"/>
      <c r="AN31" s="378"/>
      <c r="AO31" s="378"/>
      <c r="AP31" s="378"/>
      <c r="AQ31" s="378"/>
      <c r="AR31" s="378"/>
      <c r="AS31" s="378"/>
      <c r="AT31" s="378"/>
      <c r="AU31" s="378"/>
      <c r="AV31" s="378"/>
      <c r="AW31" s="378"/>
      <c r="AX31" s="378"/>
      <c r="AY31" s="378"/>
      <c r="AZ31" s="378"/>
      <c r="BA31" s="378"/>
      <c r="BB31" s="378"/>
      <c r="BC31" s="378"/>
      <c r="BD31" s="378"/>
      <c r="BE31" s="374"/>
    </row>
    <row r="32" spans="1:57" ht="14.5" thickBot="1" x14ac:dyDescent="0.35">
      <c r="A32" s="374"/>
      <c r="B32" s="464"/>
      <c r="C32" s="464"/>
      <c r="D32" s="464"/>
      <c r="E32" s="464"/>
      <c r="F32" s="464"/>
      <c r="G32" s="464"/>
      <c r="H32" s="464"/>
      <c r="I32" s="464"/>
      <c r="J32" s="464"/>
      <c r="K32" s="464"/>
      <c r="L32" s="378"/>
      <c r="M32" s="378"/>
      <c r="N32" s="378"/>
      <c r="O32" s="378"/>
      <c r="P32" s="378"/>
      <c r="Q32" s="378"/>
      <c r="R32" s="378"/>
      <c r="S32" s="378"/>
      <c r="T32" s="378"/>
      <c r="U32" s="378"/>
      <c r="V32" s="378"/>
      <c r="W32" s="378"/>
      <c r="X32" s="378"/>
      <c r="Y32" s="378"/>
      <c r="Z32" s="378"/>
      <c r="AA32" s="378"/>
      <c r="AB32" s="378"/>
      <c r="AC32" s="378"/>
      <c r="AD32" s="378"/>
      <c r="AE32" s="378"/>
      <c r="AF32" s="378"/>
      <c r="AG32" s="378"/>
      <c r="AH32" s="378"/>
      <c r="AI32" s="378"/>
      <c r="AJ32" s="378"/>
      <c r="AK32" s="378"/>
      <c r="AL32" s="378"/>
      <c r="AM32" s="378"/>
      <c r="AN32" s="378"/>
      <c r="AO32" s="378"/>
      <c r="AP32" s="378"/>
      <c r="AQ32" s="378"/>
      <c r="AR32" s="378"/>
      <c r="AS32" s="378"/>
      <c r="AT32" s="378"/>
      <c r="AU32" s="378"/>
      <c r="AV32" s="378"/>
      <c r="AW32" s="378"/>
      <c r="AX32" s="378"/>
      <c r="AY32" s="378"/>
      <c r="AZ32" s="378"/>
      <c r="BA32" s="378"/>
      <c r="BB32" s="378"/>
      <c r="BC32" s="378"/>
      <c r="BD32" s="378"/>
      <c r="BE32" s="374"/>
    </row>
    <row r="33" spans="1:57" ht="14.5" thickBot="1" x14ac:dyDescent="0.35">
      <c r="A33" s="374"/>
      <c r="B33" s="464"/>
      <c r="C33" s="464"/>
      <c r="D33" s="464"/>
      <c r="E33" s="464"/>
      <c r="F33" s="464"/>
      <c r="G33" s="464"/>
      <c r="H33" s="464"/>
      <c r="I33" s="464"/>
      <c r="J33" s="464"/>
      <c r="K33" s="464"/>
      <c r="L33" s="378"/>
      <c r="M33" s="378"/>
      <c r="N33" s="378"/>
      <c r="O33" s="378"/>
      <c r="P33" s="378"/>
      <c r="Q33" s="378"/>
      <c r="R33" s="378"/>
      <c r="S33" s="378"/>
      <c r="T33" s="378"/>
      <c r="U33" s="378"/>
      <c r="V33" s="378"/>
      <c r="W33" s="374"/>
      <c r="X33" s="374"/>
      <c r="Y33" s="374"/>
      <c r="Z33" s="374"/>
      <c r="AA33" s="374"/>
      <c r="AB33" s="374"/>
      <c r="AC33" s="374"/>
      <c r="AD33" s="374"/>
      <c r="AE33" s="374"/>
      <c r="AF33" s="374"/>
      <c r="AG33" s="374"/>
      <c r="AH33" s="374"/>
      <c r="AI33" s="374"/>
      <c r="AJ33" s="374"/>
      <c r="AK33" s="374"/>
      <c r="AL33" s="374"/>
      <c r="AM33" s="374"/>
      <c r="AN33" s="374"/>
      <c r="AO33" s="374"/>
      <c r="AP33" s="374"/>
      <c r="AQ33" s="374"/>
      <c r="AR33" s="374"/>
      <c r="AS33" s="374"/>
      <c r="AT33" s="374"/>
      <c r="AU33" s="374"/>
      <c r="AV33" s="374"/>
      <c r="AW33" s="374"/>
      <c r="AX33" s="374"/>
      <c r="AY33" s="374"/>
      <c r="AZ33" s="374"/>
      <c r="BA33" s="374"/>
      <c r="BB33" s="374"/>
      <c r="BC33" s="374"/>
      <c r="BD33" s="374"/>
      <c r="BE33" s="374"/>
    </row>
    <row r="34" spans="1:57" ht="14.5" thickBot="1" x14ac:dyDescent="0.35">
      <c r="A34" s="374"/>
      <c r="B34" s="464"/>
      <c r="C34" s="464"/>
      <c r="D34" s="464"/>
      <c r="E34" s="464"/>
      <c r="F34" s="464"/>
      <c r="G34" s="464"/>
      <c r="H34" s="464"/>
      <c r="I34" s="464"/>
      <c r="J34" s="464"/>
      <c r="K34" s="464"/>
      <c r="L34" s="378"/>
      <c r="M34" s="378"/>
      <c r="N34" s="378"/>
      <c r="O34" s="378"/>
      <c r="P34" s="378"/>
      <c r="Q34" s="378"/>
      <c r="R34" s="378"/>
      <c r="S34" s="378"/>
      <c r="T34" s="378"/>
      <c r="U34" s="378"/>
      <c r="V34" s="378"/>
      <c r="W34" s="374"/>
      <c r="X34" s="374"/>
      <c r="Y34" s="374"/>
      <c r="Z34" s="374"/>
      <c r="AA34" s="374"/>
      <c r="AB34" s="374"/>
      <c r="AC34" s="374"/>
      <c r="AD34" s="374"/>
      <c r="AE34" s="374"/>
      <c r="AF34" s="374"/>
      <c r="AG34" s="374"/>
      <c r="AH34" s="374"/>
      <c r="AI34" s="374"/>
      <c r="AJ34" s="374"/>
      <c r="AK34" s="374"/>
      <c r="AL34" s="374"/>
      <c r="AM34" s="374"/>
      <c r="AN34" s="374"/>
      <c r="AO34" s="374"/>
      <c r="AP34" s="374"/>
      <c r="AQ34" s="374"/>
      <c r="AR34" s="374"/>
      <c r="AS34" s="374"/>
      <c r="AT34" s="374"/>
      <c r="AU34" s="374"/>
      <c r="AV34" s="374"/>
      <c r="AW34" s="374"/>
      <c r="AX34" s="374"/>
      <c r="AY34" s="374"/>
      <c r="AZ34" s="374"/>
      <c r="BA34" s="374"/>
      <c r="BB34" s="374"/>
      <c r="BC34" s="374"/>
      <c r="BD34" s="374"/>
      <c r="BE34" s="374"/>
    </row>
    <row r="35" spans="1:57" ht="14.5" thickBot="1" x14ac:dyDescent="0.35">
      <c r="A35" s="374"/>
      <c r="B35" s="464"/>
      <c r="C35" s="464"/>
      <c r="D35" s="464"/>
      <c r="E35" s="464"/>
      <c r="F35" s="464"/>
      <c r="G35" s="464"/>
      <c r="H35" s="464"/>
      <c r="I35" s="464"/>
      <c r="J35" s="464"/>
      <c r="K35" s="464"/>
      <c r="L35" s="378"/>
      <c r="M35" s="378"/>
      <c r="N35" s="378"/>
      <c r="O35" s="378"/>
      <c r="P35" s="378"/>
      <c r="Q35" s="378"/>
      <c r="R35" s="378"/>
      <c r="S35" s="378"/>
      <c r="T35" s="378"/>
      <c r="U35" s="378"/>
      <c r="V35" s="378"/>
      <c r="W35" s="374"/>
      <c r="X35" s="374"/>
      <c r="Y35" s="374"/>
      <c r="Z35" s="374"/>
      <c r="AA35" s="374"/>
      <c r="AB35" s="374"/>
      <c r="AC35" s="374"/>
      <c r="AD35" s="374"/>
      <c r="AE35" s="374"/>
      <c r="AF35" s="374"/>
      <c r="AG35" s="374"/>
      <c r="AH35" s="374"/>
      <c r="AI35" s="374"/>
      <c r="AJ35" s="374"/>
      <c r="AK35" s="374"/>
      <c r="AL35" s="374"/>
      <c r="AM35" s="374"/>
      <c r="AN35" s="374"/>
      <c r="AO35" s="374"/>
      <c r="AP35" s="374"/>
      <c r="AQ35" s="374"/>
      <c r="AR35" s="374"/>
      <c r="AS35" s="374"/>
      <c r="AT35" s="374"/>
      <c r="AU35" s="374"/>
      <c r="AV35" s="374"/>
      <c r="AW35" s="374"/>
      <c r="AX35" s="374"/>
      <c r="AY35" s="374"/>
      <c r="AZ35" s="374"/>
      <c r="BA35" s="374"/>
      <c r="BB35" s="374"/>
      <c r="BC35" s="374"/>
      <c r="BD35" s="374"/>
      <c r="BE35" s="374"/>
    </row>
    <row r="36" spans="1:57" ht="14.5" thickBot="1" x14ac:dyDescent="0.35">
      <c r="A36" s="374"/>
      <c r="B36" s="464"/>
      <c r="C36" s="464"/>
      <c r="D36" s="464"/>
      <c r="E36" s="464"/>
      <c r="F36" s="464"/>
      <c r="G36" s="464"/>
      <c r="H36" s="464"/>
      <c r="I36" s="464"/>
      <c r="J36" s="464"/>
      <c r="K36" s="464"/>
      <c r="L36" s="378"/>
      <c r="M36" s="378"/>
      <c r="N36" s="378"/>
      <c r="O36" s="378"/>
      <c r="P36" s="378"/>
      <c r="Q36" s="378"/>
      <c r="R36" s="378"/>
      <c r="S36" s="378"/>
      <c r="T36" s="378"/>
      <c r="U36" s="378"/>
      <c r="V36" s="378"/>
      <c r="W36" s="374"/>
      <c r="X36" s="374"/>
      <c r="Y36" s="374"/>
      <c r="Z36" s="374"/>
      <c r="AA36" s="374"/>
      <c r="AB36" s="374"/>
      <c r="AC36" s="374"/>
      <c r="AD36" s="374"/>
      <c r="AE36" s="374"/>
      <c r="AF36" s="374"/>
      <c r="AG36" s="374"/>
      <c r="AH36" s="374"/>
      <c r="AI36" s="374"/>
      <c r="AJ36" s="374"/>
      <c r="AK36" s="374"/>
      <c r="AL36" s="374"/>
      <c r="AM36" s="374"/>
      <c r="AN36" s="374"/>
      <c r="AO36" s="374"/>
      <c r="AP36" s="374"/>
      <c r="AQ36" s="374"/>
      <c r="AR36" s="374"/>
      <c r="AS36" s="374"/>
      <c r="AT36" s="374"/>
      <c r="AU36" s="374"/>
      <c r="AV36" s="374"/>
      <c r="AW36" s="374"/>
      <c r="AX36" s="374"/>
      <c r="AY36" s="374"/>
      <c r="AZ36" s="374"/>
      <c r="BA36" s="374"/>
      <c r="BB36" s="374"/>
      <c r="BC36" s="374"/>
      <c r="BD36" s="374"/>
      <c r="BE36" s="374"/>
    </row>
    <row r="37" spans="1:57" ht="14.5" thickBot="1" x14ac:dyDescent="0.35">
      <c r="A37" s="374"/>
      <c r="B37" s="464"/>
      <c r="C37" s="464"/>
      <c r="D37" s="464"/>
      <c r="E37" s="464"/>
      <c r="F37" s="464"/>
      <c r="G37" s="464"/>
      <c r="H37" s="464"/>
      <c r="I37" s="464"/>
      <c r="J37" s="464"/>
      <c r="K37" s="464"/>
      <c r="L37" s="378"/>
      <c r="M37" s="378"/>
      <c r="N37" s="378"/>
      <c r="O37" s="378"/>
      <c r="P37" s="378"/>
      <c r="Q37" s="378"/>
      <c r="R37" s="378"/>
      <c r="S37" s="378"/>
      <c r="T37" s="378"/>
      <c r="U37" s="378"/>
      <c r="V37" s="378"/>
      <c r="W37" s="378"/>
      <c r="X37" s="378"/>
      <c r="Y37" s="378"/>
      <c r="Z37" s="378"/>
      <c r="AA37" s="378"/>
      <c r="AB37" s="378"/>
      <c r="AC37" s="378"/>
      <c r="AD37" s="378"/>
      <c r="AE37" s="378"/>
      <c r="AF37" s="378"/>
      <c r="AG37" s="378"/>
      <c r="AH37" s="378"/>
      <c r="AI37" s="378"/>
      <c r="AJ37" s="378"/>
      <c r="AK37" s="378"/>
      <c r="AL37" s="378"/>
      <c r="AM37" s="378"/>
      <c r="AN37" s="378"/>
      <c r="AO37" s="378"/>
      <c r="AP37" s="378"/>
      <c r="AQ37" s="378"/>
      <c r="AR37" s="378"/>
      <c r="AS37" s="378"/>
      <c r="AT37" s="378"/>
      <c r="AU37" s="378"/>
      <c r="AV37" s="378"/>
      <c r="AW37" s="378"/>
      <c r="AX37" s="378"/>
      <c r="AY37" s="378"/>
      <c r="AZ37" s="378"/>
      <c r="BA37" s="378"/>
      <c r="BB37" s="378"/>
      <c r="BC37" s="378"/>
      <c r="BD37" s="378"/>
      <c r="BE37" s="374"/>
    </row>
    <row r="38" spans="1:57" ht="14.5" thickBot="1" x14ac:dyDescent="0.35">
      <c r="A38" s="374"/>
      <c r="B38" s="464"/>
      <c r="C38" s="464"/>
      <c r="D38" s="464"/>
      <c r="E38" s="464"/>
      <c r="F38" s="464"/>
      <c r="G38" s="464"/>
      <c r="H38" s="464"/>
      <c r="I38" s="464"/>
      <c r="J38" s="464"/>
      <c r="K38" s="464"/>
      <c r="L38" s="378"/>
      <c r="M38" s="378"/>
      <c r="N38" s="378"/>
      <c r="O38" s="378"/>
      <c r="P38" s="378"/>
      <c r="Q38" s="378"/>
      <c r="R38" s="378"/>
      <c r="S38" s="378"/>
      <c r="T38" s="378"/>
      <c r="U38" s="378"/>
      <c r="V38" s="378"/>
      <c r="W38" s="378"/>
      <c r="X38" s="378"/>
      <c r="Y38" s="378"/>
      <c r="Z38" s="378"/>
      <c r="AA38" s="378"/>
      <c r="AB38" s="378"/>
      <c r="AC38" s="378"/>
      <c r="AD38" s="378"/>
      <c r="AE38" s="378"/>
      <c r="AF38" s="378"/>
      <c r="AG38" s="378"/>
      <c r="AH38" s="378"/>
      <c r="AI38" s="378"/>
      <c r="AJ38" s="378"/>
      <c r="AK38" s="378"/>
      <c r="AL38" s="378"/>
      <c r="AM38" s="378"/>
      <c r="AN38" s="378"/>
      <c r="AO38" s="378"/>
      <c r="AP38" s="378"/>
      <c r="AQ38" s="378"/>
      <c r="AR38" s="378"/>
      <c r="AS38" s="378"/>
      <c r="AT38" s="378"/>
      <c r="AU38" s="378"/>
      <c r="AV38" s="378"/>
      <c r="AW38" s="378"/>
      <c r="AX38" s="378"/>
      <c r="AY38" s="378"/>
      <c r="AZ38" s="378"/>
      <c r="BA38" s="378"/>
      <c r="BB38" s="378"/>
      <c r="BC38" s="378"/>
      <c r="BD38" s="378"/>
      <c r="BE38" s="374"/>
    </row>
    <row r="39" spans="1:57" ht="14.5" thickBot="1" x14ac:dyDescent="0.35">
      <c r="A39" s="374"/>
      <c r="B39" s="464"/>
      <c r="C39" s="464"/>
      <c r="D39" s="464"/>
      <c r="E39" s="464"/>
      <c r="F39" s="464"/>
      <c r="G39" s="464"/>
      <c r="H39" s="464"/>
      <c r="I39" s="464"/>
      <c r="J39" s="464"/>
      <c r="K39" s="464"/>
      <c r="L39" s="378"/>
      <c r="M39" s="378"/>
      <c r="N39" s="378"/>
      <c r="O39" s="378"/>
      <c r="P39" s="378"/>
      <c r="Q39" s="378"/>
      <c r="R39" s="378"/>
      <c r="S39" s="378"/>
      <c r="T39" s="378"/>
      <c r="U39" s="378"/>
      <c r="V39" s="378"/>
      <c r="W39" s="378"/>
      <c r="X39" s="378"/>
      <c r="Y39" s="378"/>
      <c r="Z39" s="378"/>
      <c r="AA39" s="378"/>
      <c r="AB39" s="378"/>
      <c r="AC39" s="378"/>
      <c r="AD39" s="378"/>
      <c r="AE39" s="378"/>
      <c r="AF39" s="378"/>
      <c r="AG39" s="378"/>
      <c r="AH39" s="378"/>
      <c r="AI39" s="378"/>
      <c r="AJ39" s="378"/>
      <c r="AK39" s="378"/>
      <c r="AL39" s="378"/>
      <c r="AM39" s="378"/>
      <c r="AN39" s="378"/>
      <c r="AO39" s="378"/>
      <c r="AP39" s="378"/>
      <c r="AQ39" s="378"/>
      <c r="AR39" s="378"/>
      <c r="AS39" s="378"/>
      <c r="AT39" s="378"/>
      <c r="AU39" s="378"/>
      <c r="AV39" s="378"/>
      <c r="AW39" s="378"/>
      <c r="AX39" s="378"/>
      <c r="AY39" s="378"/>
      <c r="AZ39" s="378"/>
      <c r="BA39" s="378"/>
      <c r="BB39" s="378"/>
      <c r="BC39" s="378"/>
      <c r="BD39" s="378"/>
      <c r="BE39" s="374"/>
    </row>
    <row r="40" spans="1:57" ht="14.5" thickBot="1" x14ac:dyDescent="0.35">
      <c r="A40" s="374"/>
      <c r="B40" s="464"/>
      <c r="C40" s="464"/>
      <c r="D40" s="464"/>
      <c r="E40" s="464"/>
      <c r="F40" s="464"/>
      <c r="G40" s="464"/>
      <c r="H40" s="464"/>
      <c r="I40" s="464"/>
      <c r="J40" s="464"/>
      <c r="K40" s="464"/>
      <c r="L40" s="378"/>
      <c r="M40" s="378"/>
      <c r="N40" s="378"/>
      <c r="O40" s="378"/>
      <c r="P40" s="378"/>
      <c r="Q40" s="378"/>
      <c r="R40" s="378"/>
      <c r="S40" s="378"/>
      <c r="T40" s="378"/>
      <c r="U40" s="378"/>
      <c r="V40" s="378"/>
      <c r="W40" s="378"/>
      <c r="X40" s="378"/>
      <c r="Y40" s="378"/>
      <c r="Z40" s="378"/>
      <c r="AA40" s="378"/>
      <c r="AB40" s="378"/>
      <c r="AC40" s="378"/>
      <c r="AD40" s="378"/>
      <c r="AE40" s="378"/>
      <c r="AF40" s="378"/>
      <c r="AG40" s="378"/>
      <c r="AH40" s="378"/>
      <c r="AI40" s="378"/>
      <c r="AJ40" s="378"/>
      <c r="AK40" s="378"/>
      <c r="AL40" s="378"/>
      <c r="AM40" s="378"/>
      <c r="AN40" s="378"/>
      <c r="AO40" s="378"/>
      <c r="AP40" s="378"/>
      <c r="AQ40" s="378"/>
      <c r="AR40" s="378"/>
      <c r="AS40" s="378"/>
      <c r="AT40" s="378"/>
      <c r="AU40" s="378"/>
      <c r="AV40" s="378"/>
      <c r="AW40" s="378"/>
      <c r="AX40" s="378"/>
      <c r="AY40" s="378"/>
      <c r="AZ40" s="378"/>
      <c r="BA40" s="378"/>
      <c r="BB40" s="378"/>
      <c r="BC40" s="378"/>
      <c r="BD40" s="378"/>
      <c r="BE40" s="374"/>
    </row>
    <row r="41" spans="1:57" ht="14.5" thickBot="1" x14ac:dyDescent="0.35">
      <c r="A41" s="374"/>
      <c r="B41" s="464"/>
      <c r="C41" s="464"/>
      <c r="D41" s="464"/>
      <c r="E41" s="464"/>
      <c r="F41" s="464"/>
      <c r="G41" s="464"/>
      <c r="H41" s="464"/>
      <c r="I41" s="464"/>
      <c r="J41" s="464"/>
      <c r="K41" s="464"/>
      <c r="L41" s="378"/>
      <c r="M41" s="378"/>
      <c r="N41" s="378"/>
      <c r="O41" s="378"/>
      <c r="P41" s="378"/>
      <c r="Q41" s="378"/>
      <c r="R41" s="378"/>
      <c r="S41" s="378"/>
      <c r="T41" s="378"/>
      <c r="U41" s="378"/>
      <c r="V41" s="378"/>
      <c r="W41" s="378"/>
      <c r="X41" s="378"/>
      <c r="Y41" s="378"/>
      <c r="Z41" s="378"/>
      <c r="AA41" s="378"/>
      <c r="AB41" s="378"/>
      <c r="AC41" s="378"/>
      <c r="AD41" s="378"/>
      <c r="AE41" s="378"/>
      <c r="AF41" s="378"/>
      <c r="AG41" s="378"/>
      <c r="AH41" s="378"/>
      <c r="AI41" s="378"/>
      <c r="AJ41" s="378"/>
      <c r="AK41" s="378"/>
      <c r="AL41" s="378"/>
      <c r="AM41" s="378"/>
      <c r="AN41" s="378"/>
      <c r="AO41" s="378"/>
      <c r="AP41" s="378"/>
      <c r="AQ41" s="378"/>
      <c r="AR41" s="378"/>
      <c r="AS41" s="378"/>
      <c r="AT41" s="378"/>
      <c r="AU41" s="378"/>
      <c r="AV41" s="378"/>
      <c r="AW41" s="378"/>
      <c r="AX41" s="378"/>
      <c r="AY41" s="378"/>
      <c r="AZ41" s="378"/>
      <c r="BA41" s="378"/>
      <c r="BB41" s="378"/>
      <c r="BC41" s="378"/>
      <c r="BD41" s="378"/>
      <c r="BE41" s="374"/>
    </row>
    <row r="42" spans="1:57" ht="14.5" thickBot="1" x14ac:dyDescent="0.35">
      <c r="A42" s="374"/>
      <c r="B42" s="464"/>
      <c r="C42" s="464"/>
      <c r="D42" s="464"/>
      <c r="E42" s="464"/>
      <c r="F42" s="464"/>
      <c r="G42" s="464"/>
      <c r="H42" s="464"/>
      <c r="I42" s="464"/>
      <c r="J42" s="464"/>
      <c r="K42" s="464"/>
      <c r="L42" s="378"/>
      <c r="M42" s="378"/>
      <c r="N42" s="378"/>
      <c r="O42" s="378"/>
      <c r="P42" s="378"/>
      <c r="Q42" s="378"/>
      <c r="R42" s="378"/>
      <c r="S42" s="378"/>
      <c r="T42" s="378"/>
      <c r="U42" s="378"/>
      <c r="V42" s="378"/>
      <c r="W42" s="378"/>
      <c r="X42" s="378"/>
      <c r="Y42" s="378"/>
      <c r="Z42" s="378"/>
      <c r="AA42" s="378"/>
      <c r="AB42" s="378"/>
      <c r="AC42" s="378"/>
      <c r="AD42" s="378"/>
      <c r="AE42" s="378"/>
      <c r="AF42" s="378"/>
      <c r="AG42" s="378"/>
      <c r="AH42" s="378"/>
      <c r="AI42" s="378"/>
      <c r="AJ42" s="378"/>
      <c r="AK42" s="378"/>
      <c r="AL42" s="378"/>
      <c r="AM42" s="378"/>
      <c r="AN42" s="378"/>
      <c r="AO42" s="378"/>
      <c r="AP42" s="378"/>
      <c r="AQ42" s="378"/>
      <c r="AR42" s="378"/>
      <c r="AS42" s="378"/>
      <c r="AT42" s="378"/>
      <c r="AU42" s="378"/>
      <c r="AV42" s="378"/>
      <c r="AW42" s="378"/>
      <c r="AX42" s="378"/>
      <c r="AY42" s="378"/>
      <c r="AZ42" s="378"/>
      <c r="BA42" s="378"/>
      <c r="BB42" s="378"/>
      <c r="BC42" s="378"/>
      <c r="BD42" s="378"/>
      <c r="BE42" s="374"/>
    </row>
    <row r="43" spans="1:57" ht="14.5" thickBot="1" x14ac:dyDescent="0.35">
      <c r="A43" s="374"/>
      <c r="B43" s="464"/>
      <c r="C43" s="464"/>
      <c r="D43" s="464"/>
      <c r="E43" s="464"/>
      <c r="F43" s="464"/>
      <c r="G43" s="464"/>
      <c r="H43" s="464"/>
      <c r="I43" s="464"/>
      <c r="J43" s="464"/>
      <c r="K43" s="464"/>
      <c r="L43" s="378"/>
      <c r="M43" s="378"/>
      <c r="N43" s="378"/>
      <c r="O43" s="378"/>
      <c r="P43" s="378"/>
      <c r="Q43" s="378"/>
      <c r="R43" s="378"/>
      <c r="S43" s="378"/>
      <c r="T43" s="378"/>
      <c r="U43" s="378"/>
      <c r="V43" s="378"/>
      <c r="W43" s="378"/>
      <c r="X43" s="378"/>
      <c r="Y43" s="378"/>
      <c r="Z43" s="378"/>
      <c r="AA43" s="378"/>
      <c r="AB43" s="378"/>
      <c r="AC43" s="378"/>
      <c r="AD43" s="378"/>
      <c r="AE43" s="378"/>
      <c r="AF43" s="378"/>
      <c r="AG43" s="378"/>
      <c r="AH43" s="378"/>
      <c r="AI43" s="378"/>
      <c r="AJ43" s="378"/>
      <c r="AK43" s="378"/>
      <c r="AL43" s="378"/>
      <c r="AM43" s="378"/>
      <c r="AN43" s="378"/>
      <c r="AO43" s="378"/>
      <c r="AP43" s="378"/>
      <c r="AQ43" s="378"/>
      <c r="AR43" s="378"/>
      <c r="AS43" s="378"/>
      <c r="AT43" s="378"/>
      <c r="AU43" s="378"/>
      <c r="AV43" s="378"/>
      <c r="AW43" s="378"/>
      <c r="AX43" s="378"/>
      <c r="AY43" s="378"/>
      <c r="AZ43" s="378"/>
      <c r="BA43" s="378"/>
      <c r="BB43" s="378"/>
      <c r="BC43" s="378"/>
      <c r="BD43" s="378"/>
      <c r="BE43" s="374"/>
    </row>
    <row r="44" spans="1:57" ht="14.5" thickBot="1" x14ac:dyDescent="0.35">
      <c r="A44" s="374"/>
      <c r="B44" s="464"/>
      <c r="C44" s="464"/>
      <c r="D44" s="464"/>
      <c r="E44" s="464"/>
      <c r="F44" s="464"/>
      <c r="G44" s="464"/>
      <c r="H44" s="464"/>
      <c r="I44" s="464"/>
      <c r="J44" s="464"/>
      <c r="K44" s="464"/>
      <c r="L44" s="378"/>
      <c r="M44" s="378"/>
      <c r="N44" s="378"/>
      <c r="O44" s="378"/>
      <c r="P44" s="378"/>
      <c r="Q44" s="378"/>
      <c r="R44" s="378"/>
      <c r="S44" s="378"/>
      <c r="T44" s="378"/>
      <c r="U44" s="378"/>
      <c r="V44" s="378"/>
      <c r="W44" s="378"/>
      <c r="X44" s="378"/>
      <c r="Y44" s="378"/>
      <c r="Z44" s="378"/>
      <c r="AA44" s="378"/>
      <c r="AB44" s="378"/>
      <c r="AC44" s="378"/>
      <c r="AD44" s="378"/>
      <c r="AE44" s="378"/>
      <c r="AF44" s="378"/>
      <c r="AG44" s="378"/>
      <c r="AH44" s="378"/>
      <c r="AI44" s="378"/>
      <c r="AJ44" s="378"/>
      <c r="AK44" s="378"/>
      <c r="AL44" s="378"/>
      <c r="AM44" s="378"/>
      <c r="AN44" s="378"/>
      <c r="AO44" s="378"/>
      <c r="AP44" s="378"/>
      <c r="AQ44" s="378"/>
      <c r="AR44" s="378"/>
      <c r="AS44" s="378"/>
      <c r="AT44" s="378"/>
      <c r="AU44" s="378"/>
      <c r="AV44" s="378"/>
      <c r="AW44" s="378"/>
      <c r="AX44" s="378"/>
      <c r="AY44" s="378"/>
      <c r="AZ44" s="378"/>
      <c r="BA44" s="378"/>
      <c r="BB44" s="378"/>
      <c r="BC44" s="378"/>
      <c r="BD44" s="378"/>
      <c r="BE44" s="374"/>
    </row>
    <row r="45" spans="1:57" ht="14.5" thickBot="1" x14ac:dyDescent="0.35">
      <c r="A45" s="374"/>
      <c r="B45" s="464"/>
      <c r="C45" s="464"/>
      <c r="D45" s="464"/>
      <c r="E45" s="464"/>
      <c r="F45" s="464"/>
      <c r="G45" s="464"/>
      <c r="H45" s="464"/>
      <c r="I45" s="464"/>
      <c r="J45" s="464"/>
      <c r="K45" s="464"/>
      <c r="L45" s="378"/>
      <c r="M45" s="378"/>
      <c r="N45" s="378"/>
      <c r="O45" s="378"/>
      <c r="P45" s="378"/>
      <c r="Q45" s="378"/>
      <c r="R45" s="378"/>
      <c r="S45" s="378"/>
      <c r="T45" s="378"/>
      <c r="U45" s="378"/>
      <c r="V45" s="378"/>
      <c r="W45" s="378"/>
      <c r="X45" s="378"/>
      <c r="Y45" s="378"/>
      <c r="Z45" s="378"/>
      <c r="AA45" s="378"/>
      <c r="AB45" s="378"/>
      <c r="AC45" s="378"/>
      <c r="AD45" s="378"/>
      <c r="AE45" s="378"/>
      <c r="AF45" s="378"/>
      <c r="AG45" s="378"/>
      <c r="AH45" s="378"/>
      <c r="AI45" s="378"/>
      <c r="AJ45" s="378"/>
      <c r="AK45" s="378"/>
      <c r="AL45" s="378"/>
      <c r="AM45" s="378"/>
      <c r="AN45" s="378"/>
      <c r="AO45" s="378"/>
      <c r="AP45" s="378"/>
      <c r="AQ45" s="378"/>
      <c r="AR45" s="378"/>
      <c r="AS45" s="378"/>
      <c r="AT45" s="378"/>
      <c r="AU45" s="378"/>
      <c r="AV45" s="378"/>
      <c r="AW45" s="378"/>
      <c r="AX45" s="378"/>
      <c r="AY45" s="378"/>
      <c r="AZ45" s="378"/>
      <c r="BA45" s="378"/>
      <c r="BB45" s="378"/>
      <c r="BC45" s="378"/>
      <c r="BD45" s="378"/>
      <c r="BE45" s="374"/>
    </row>
    <row r="46" spans="1:57" ht="14.5" thickBot="1" x14ac:dyDescent="0.35">
      <c r="A46" s="374"/>
      <c r="B46" s="464"/>
      <c r="C46" s="464"/>
      <c r="D46" s="464"/>
      <c r="E46" s="464"/>
      <c r="F46" s="464"/>
      <c r="G46" s="464"/>
      <c r="H46" s="464"/>
      <c r="I46" s="464"/>
      <c r="J46" s="464"/>
      <c r="K46" s="464"/>
      <c r="L46" s="378"/>
      <c r="M46" s="378"/>
      <c r="N46" s="378"/>
      <c r="O46" s="378"/>
      <c r="P46" s="378"/>
      <c r="Q46" s="378"/>
      <c r="R46" s="378"/>
      <c r="S46" s="378"/>
      <c r="T46" s="378"/>
      <c r="U46" s="378"/>
      <c r="V46" s="378"/>
      <c r="W46" s="378"/>
      <c r="X46" s="378"/>
      <c r="Y46" s="378"/>
      <c r="Z46" s="378"/>
      <c r="AA46" s="378"/>
      <c r="AB46" s="378"/>
      <c r="AC46" s="378"/>
      <c r="AD46" s="378"/>
      <c r="AE46" s="378"/>
      <c r="AF46" s="378"/>
      <c r="AG46" s="378"/>
      <c r="AH46" s="378"/>
      <c r="AI46" s="378"/>
      <c r="AJ46" s="378"/>
      <c r="AK46" s="378"/>
      <c r="AL46" s="378"/>
      <c r="AM46" s="378"/>
      <c r="AN46" s="378"/>
      <c r="AO46" s="378"/>
      <c r="AP46" s="378"/>
      <c r="AQ46" s="378"/>
      <c r="AR46" s="378"/>
      <c r="AS46" s="378"/>
      <c r="AT46" s="378"/>
      <c r="AU46" s="378"/>
      <c r="AV46" s="378"/>
      <c r="AW46" s="378"/>
      <c r="AX46" s="378"/>
      <c r="AY46" s="378"/>
      <c r="AZ46" s="378"/>
      <c r="BA46" s="378"/>
      <c r="BB46" s="378"/>
      <c r="BC46" s="378"/>
      <c r="BD46" s="378"/>
      <c r="BE46" s="374"/>
    </row>
    <row r="47" spans="1:57" ht="14.5" thickBot="1" x14ac:dyDescent="0.35">
      <c r="A47" s="374"/>
      <c r="B47" s="464"/>
      <c r="C47" s="464"/>
      <c r="D47" s="464"/>
      <c r="E47" s="464"/>
      <c r="F47" s="464"/>
      <c r="G47" s="464"/>
      <c r="H47" s="464"/>
      <c r="I47" s="464"/>
      <c r="J47" s="464"/>
      <c r="K47" s="464"/>
      <c r="L47" s="378"/>
      <c r="M47" s="378"/>
      <c r="N47" s="378"/>
      <c r="O47" s="378"/>
      <c r="P47" s="378"/>
      <c r="Q47" s="378"/>
      <c r="R47" s="378"/>
      <c r="S47" s="378"/>
      <c r="T47" s="378"/>
      <c r="U47" s="378"/>
      <c r="V47" s="378"/>
      <c r="W47" s="378"/>
      <c r="X47" s="378"/>
      <c r="Y47" s="378"/>
      <c r="Z47" s="378"/>
      <c r="AA47" s="378"/>
      <c r="AB47" s="378"/>
      <c r="AC47" s="378"/>
      <c r="AD47" s="378"/>
      <c r="AE47" s="378"/>
      <c r="AF47" s="378"/>
      <c r="AG47" s="378"/>
      <c r="AH47" s="378"/>
      <c r="AI47" s="378"/>
      <c r="AJ47" s="378"/>
      <c r="AK47" s="378"/>
      <c r="AL47" s="378"/>
      <c r="AM47" s="378"/>
      <c r="AN47" s="378"/>
      <c r="AO47" s="378"/>
      <c r="AP47" s="378"/>
      <c r="AQ47" s="378"/>
      <c r="AR47" s="378"/>
      <c r="AS47" s="378"/>
      <c r="AT47" s="378"/>
      <c r="AU47" s="378"/>
      <c r="AV47" s="378"/>
      <c r="AW47" s="378"/>
      <c r="AX47" s="378"/>
      <c r="AY47" s="378"/>
      <c r="AZ47" s="378"/>
      <c r="BA47" s="378"/>
      <c r="BB47" s="378"/>
      <c r="BC47" s="378"/>
      <c r="BD47" s="378"/>
      <c r="BE47" s="374"/>
    </row>
    <row r="48" spans="1:57" ht="14.5" thickBot="1" x14ac:dyDescent="0.35">
      <c r="A48" s="374"/>
      <c r="B48" s="464"/>
      <c r="C48" s="464"/>
      <c r="D48" s="464"/>
      <c r="E48" s="464"/>
      <c r="F48" s="464"/>
      <c r="G48" s="464"/>
      <c r="H48" s="464"/>
      <c r="I48" s="464"/>
      <c r="J48" s="464"/>
      <c r="K48" s="464"/>
      <c r="L48" s="378"/>
      <c r="M48" s="378"/>
      <c r="N48" s="378"/>
      <c r="O48" s="378"/>
      <c r="P48" s="378"/>
      <c r="Q48" s="378"/>
      <c r="R48" s="378"/>
      <c r="S48" s="378"/>
      <c r="T48" s="378"/>
      <c r="U48" s="378"/>
      <c r="V48" s="378"/>
      <c r="W48" s="378"/>
      <c r="X48" s="378"/>
      <c r="Y48" s="378"/>
      <c r="Z48" s="378"/>
      <c r="AA48" s="378"/>
      <c r="AB48" s="378"/>
      <c r="AC48" s="378"/>
      <c r="AD48" s="378"/>
      <c r="AE48" s="378"/>
      <c r="AF48" s="378"/>
      <c r="AG48" s="378"/>
      <c r="AH48" s="378"/>
      <c r="AI48" s="378"/>
      <c r="AJ48" s="378"/>
      <c r="AK48" s="378"/>
      <c r="AL48" s="378"/>
      <c r="AM48" s="378"/>
      <c r="AN48" s="378"/>
      <c r="AO48" s="378"/>
      <c r="AP48" s="378"/>
      <c r="AQ48" s="378"/>
      <c r="AR48" s="378"/>
      <c r="AS48" s="378"/>
      <c r="AT48" s="378"/>
      <c r="AU48" s="378"/>
      <c r="AV48" s="378"/>
      <c r="AW48" s="378"/>
      <c r="AX48" s="378"/>
      <c r="AY48" s="378"/>
      <c r="AZ48" s="378"/>
      <c r="BA48" s="378"/>
      <c r="BB48" s="378"/>
      <c r="BC48" s="378"/>
      <c r="BD48" s="378"/>
      <c r="BE48" s="374"/>
    </row>
    <row r="49" spans="1:57" ht="14.5" thickBot="1" x14ac:dyDescent="0.35">
      <c r="A49" s="374"/>
      <c r="B49" s="464"/>
      <c r="C49" s="464"/>
      <c r="D49" s="464"/>
      <c r="E49" s="464"/>
      <c r="F49" s="464"/>
      <c r="G49" s="464"/>
      <c r="H49" s="464"/>
      <c r="I49" s="464"/>
      <c r="J49" s="464"/>
      <c r="K49" s="464"/>
      <c r="L49" s="378"/>
      <c r="M49" s="378"/>
      <c r="N49" s="378"/>
      <c r="O49" s="378"/>
      <c r="P49" s="378"/>
      <c r="Q49" s="378"/>
      <c r="R49" s="378"/>
      <c r="S49" s="378"/>
      <c r="T49" s="378"/>
      <c r="U49" s="378"/>
      <c r="V49" s="378"/>
      <c r="W49" s="378"/>
      <c r="X49" s="378"/>
      <c r="Y49" s="378"/>
      <c r="Z49" s="378"/>
      <c r="AA49" s="378"/>
      <c r="AB49" s="378"/>
      <c r="AC49" s="378"/>
      <c r="AD49" s="378"/>
      <c r="AE49" s="378"/>
      <c r="AF49" s="378"/>
      <c r="AG49" s="378"/>
      <c r="AH49" s="378"/>
      <c r="AI49" s="378"/>
      <c r="AJ49" s="378"/>
      <c r="AK49" s="378"/>
      <c r="AL49" s="378"/>
      <c r="AM49" s="378"/>
      <c r="AN49" s="378"/>
      <c r="AO49" s="378"/>
      <c r="AP49" s="378"/>
      <c r="AQ49" s="378"/>
      <c r="AR49" s="378"/>
      <c r="AS49" s="378"/>
      <c r="AT49" s="378"/>
      <c r="AU49" s="378"/>
      <c r="AV49" s="378"/>
      <c r="AW49" s="378"/>
      <c r="AX49" s="378"/>
      <c r="AY49" s="378"/>
      <c r="AZ49" s="378"/>
      <c r="BA49" s="378"/>
      <c r="BB49" s="378"/>
      <c r="BC49" s="378"/>
      <c r="BD49" s="378"/>
      <c r="BE49" s="374"/>
    </row>
    <row r="50" spans="1:57" ht="14.5" thickBot="1" x14ac:dyDescent="0.35">
      <c r="A50" s="374"/>
      <c r="B50" s="464"/>
      <c r="C50" s="464"/>
      <c r="D50" s="464"/>
      <c r="E50" s="464"/>
      <c r="F50" s="464"/>
      <c r="G50" s="464"/>
      <c r="H50" s="464"/>
      <c r="I50" s="464"/>
      <c r="J50" s="464"/>
      <c r="K50" s="464"/>
      <c r="L50" s="378"/>
      <c r="M50" s="378"/>
      <c r="N50" s="378"/>
      <c r="O50" s="378"/>
      <c r="P50" s="378"/>
      <c r="Q50" s="378"/>
      <c r="R50" s="378"/>
      <c r="S50" s="378"/>
      <c r="T50" s="378"/>
      <c r="U50" s="378"/>
      <c r="V50" s="378"/>
      <c r="W50" s="378"/>
      <c r="X50" s="378"/>
      <c r="Y50" s="378"/>
      <c r="Z50" s="378"/>
      <c r="AA50" s="378"/>
      <c r="AB50" s="378"/>
      <c r="AC50" s="378"/>
      <c r="AD50" s="378"/>
      <c r="AE50" s="378"/>
      <c r="AF50" s="378"/>
      <c r="AG50" s="378"/>
      <c r="AH50" s="378"/>
      <c r="AI50" s="378"/>
      <c r="AJ50" s="378"/>
      <c r="AK50" s="378"/>
      <c r="AL50" s="378"/>
      <c r="AM50" s="378"/>
      <c r="AN50" s="378"/>
      <c r="AO50" s="378"/>
      <c r="AP50" s="378"/>
      <c r="AQ50" s="378"/>
      <c r="AR50" s="378"/>
      <c r="AS50" s="378"/>
      <c r="AT50" s="378"/>
      <c r="AU50" s="378"/>
      <c r="AV50" s="378"/>
      <c r="AW50" s="378"/>
      <c r="AX50" s="378"/>
      <c r="AY50" s="378"/>
      <c r="AZ50" s="378"/>
      <c r="BA50" s="378"/>
      <c r="BB50" s="378"/>
      <c r="BC50" s="378"/>
      <c r="BD50" s="378"/>
      <c r="BE50" s="374"/>
    </row>
    <row r="51" spans="1:57" ht="14.5" thickBot="1" x14ac:dyDescent="0.35">
      <c r="A51" s="374"/>
      <c r="B51" s="464"/>
      <c r="C51" s="464"/>
      <c r="D51" s="464"/>
      <c r="E51" s="464"/>
      <c r="F51" s="464"/>
      <c r="G51" s="464"/>
      <c r="H51" s="464"/>
      <c r="I51" s="464"/>
      <c r="J51" s="464"/>
      <c r="K51" s="464"/>
      <c r="L51" s="378"/>
      <c r="M51" s="378"/>
      <c r="N51" s="378"/>
      <c r="O51" s="378"/>
      <c r="P51" s="378"/>
      <c r="Q51" s="378"/>
      <c r="R51" s="378"/>
      <c r="S51" s="378"/>
      <c r="T51" s="378"/>
      <c r="U51" s="378"/>
      <c r="V51" s="378"/>
      <c r="W51" s="378"/>
      <c r="X51" s="378"/>
      <c r="Y51" s="378"/>
      <c r="Z51" s="378"/>
      <c r="AA51" s="378"/>
      <c r="AB51" s="378"/>
      <c r="AC51" s="378"/>
      <c r="AD51" s="378"/>
      <c r="AE51" s="378"/>
      <c r="AF51" s="378"/>
      <c r="AG51" s="378"/>
      <c r="AH51" s="378"/>
      <c r="AI51" s="378"/>
      <c r="AJ51" s="378"/>
      <c r="AK51" s="378"/>
      <c r="AL51" s="378"/>
      <c r="AM51" s="378"/>
      <c r="AN51" s="378"/>
      <c r="AO51" s="378"/>
      <c r="AP51" s="378"/>
      <c r="AQ51" s="378"/>
      <c r="AR51" s="378"/>
      <c r="AS51" s="378"/>
      <c r="AT51" s="378"/>
      <c r="AU51" s="378"/>
      <c r="AV51" s="378"/>
      <c r="AW51" s="378"/>
      <c r="AX51" s="378"/>
      <c r="AY51" s="378"/>
      <c r="AZ51" s="378"/>
      <c r="BA51" s="378"/>
      <c r="BB51" s="378"/>
      <c r="BC51" s="378"/>
      <c r="BD51" s="378"/>
      <c r="BE51" s="374"/>
    </row>
    <row r="52" spans="1:57" ht="14.5" thickBot="1" x14ac:dyDescent="0.35">
      <c r="A52" s="374"/>
      <c r="B52" s="464"/>
      <c r="C52" s="464"/>
      <c r="D52" s="464"/>
      <c r="E52" s="464"/>
      <c r="F52" s="464"/>
      <c r="G52" s="464"/>
      <c r="H52" s="464"/>
      <c r="I52" s="464"/>
      <c r="J52" s="464"/>
      <c r="K52" s="464"/>
      <c r="L52" s="378"/>
      <c r="M52" s="378"/>
      <c r="N52" s="378"/>
      <c r="O52" s="378"/>
      <c r="P52" s="378"/>
      <c r="Q52" s="378"/>
      <c r="R52" s="378"/>
      <c r="S52" s="378"/>
      <c r="T52" s="378"/>
      <c r="U52" s="378"/>
      <c r="V52" s="378"/>
      <c r="W52" s="378"/>
      <c r="X52" s="378"/>
      <c r="Y52" s="378"/>
      <c r="Z52" s="378"/>
      <c r="AA52" s="378"/>
      <c r="AB52" s="378"/>
      <c r="AC52" s="378"/>
      <c r="AD52" s="378"/>
      <c r="AE52" s="378"/>
      <c r="AF52" s="378"/>
      <c r="AG52" s="378"/>
      <c r="AH52" s="378"/>
      <c r="AI52" s="378"/>
      <c r="AJ52" s="378"/>
      <c r="AK52" s="378"/>
      <c r="AL52" s="378"/>
      <c r="AM52" s="378"/>
      <c r="AN52" s="378"/>
      <c r="AO52" s="378"/>
      <c r="AP52" s="378"/>
      <c r="AQ52" s="378"/>
      <c r="AR52" s="378"/>
      <c r="AS52" s="378"/>
      <c r="AT52" s="378"/>
      <c r="AU52" s="378"/>
      <c r="AV52" s="378"/>
      <c r="AW52" s="378"/>
      <c r="AX52" s="378"/>
      <c r="AY52" s="378"/>
      <c r="AZ52" s="378"/>
      <c r="BA52" s="378"/>
      <c r="BB52" s="378"/>
      <c r="BC52" s="378"/>
      <c r="BD52" s="378"/>
      <c r="BE52" s="374"/>
    </row>
    <row r="53" spans="1:57" ht="14.5" thickBot="1" x14ac:dyDescent="0.35">
      <c r="A53" s="374"/>
      <c r="B53" s="464"/>
      <c r="C53" s="464"/>
      <c r="D53" s="464"/>
      <c r="E53" s="464"/>
      <c r="F53" s="464"/>
      <c r="G53" s="464"/>
      <c r="H53" s="464"/>
      <c r="I53" s="464"/>
      <c r="J53" s="464"/>
      <c r="K53" s="464"/>
      <c r="L53" s="378"/>
      <c r="M53" s="378"/>
      <c r="N53" s="378"/>
      <c r="O53" s="378"/>
      <c r="P53" s="378"/>
      <c r="Q53" s="378"/>
      <c r="R53" s="378"/>
      <c r="S53" s="378"/>
      <c r="T53" s="378"/>
      <c r="U53" s="378"/>
      <c r="V53" s="378"/>
      <c r="W53" s="378"/>
      <c r="X53" s="378"/>
      <c r="Y53" s="378"/>
      <c r="Z53" s="378"/>
      <c r="AA53" s="378"/>
      <c r="AB53" s="378"/>
      <c r="AC53" s="378"/>
      <c r="AD53" s="378"/>
      <c r="AE53" s="378"/>
      <c r="AF53" s="378"/>
      <c r="AG53" s="378"/>
      <c r="AH53" s="378"/>
      <c r="AI53" s="378"/>
      <c r="AJ53" s="378"/>
      <c r="AK53" s="378"/>
      <c r="AL53" s="378"/>
      <c r="AM53" s="378"/>
      <c r="AN53" s="378"/>
      <c r="AO53" s="378"/>
      <c r="AP53" s="378"/>
      <c r="AQ53" s="378"/>
      <c r="AR53" s="378"/>
      <c r="AS53" s="378"/>
      <c r="AT53" s="378"/>
      <c r="AU53" s="378"/>
      <c r="AV53" s="378"/>
      <c r="AW53" s="378"/>
      <c r="AX53" s="378"/>
      <c r="AY53" s="378"/>
      <c r="AZ53" s="378"/>
      <c r="BA53" s="378"/>
      <c r="BB53" s="378"/>
      <c r="BC53" s="378"/>
      <c r="BD53" s="378"/>
      <c r="BE53" s="374"/>
    </row>
    <row r="54" spans="1:57" ht="14.5" thickBot="1" x14ac:dyDescent="0.35">
      <c r="A54" s="374"/>
      <c r="B54" s="464"/>
      <c r="C54" s="464"/>
      <c r="D54" s="464"/>
      <c r="E54" s="464"/>
      <c r="F54" s="464"/>
      <c r="G54" s="464"/>
      <c r="H54" s="464"/>
      <c r="I54" s="464"/>
      <c r="J54" s="464"/>
      <c r="K54" s="464"/>
      <c r="L54" s="378"/>
      <c r="M54" s="378"/>
      <c r="N54" s="378"/>
      <c r="O54" s="378"/>
      <c r="P54" s="378"/>
      <c r="Q54" s="378"/>
      <c r="R54" s="378"/>
      <c r="S54" s="378"/>
      <c r="T54" s="378"/>
      <c r="U54" s="378"/>
      <c r="V54" s="378"/>
      <c r="W54" s="378"/>
      <c r="X54" s="378"/>
      <c r="Y54" s="378"/>
      <c r="Z54" s="378"/>
      <c r="AA54" s="378"/>
      <c r="AB54" s="378"/>
      <c r="AC54" s="378"/>
      <c r="AD54" s="378"/>
      <c r="AE54" s="378"/>
      <c r="AF54" s="378"/>
      <c r="AG54" s="378"/>
      <c r="AH54" s="378"/>
      <c r="AI54" s="378"/>
      <c r="AJ54" s="378"/>
      <c r="AK54" s="378"/>
      <c r="AL54" s="378"/>
      <c r="AM54" s="378"/>
      <c r="AN54" s="378"/>
      <c r="AO54" s="378"/>
      <c r="AP54" s="378"/>
      <c r="AQ54" s="378"/>
      <c r="AR54" s="378"/>
      <c r="AS54" s="378"/>
      <c r="AT54" s="378"/>
      <c r="AU54" s="378"/>
      <c r="AV54" s="378"/>
      <c r="AW54" s="378"/>
      <c r="AX54" s="378"/>
      <c r="AY54" s="378"/>
      <c r="AZ54" s="378"/>
      <c r="BA54" s="378"/>
      <c r="BB54" s="378"/>
      <c r="BC54" s="378"/>
      <c r="BD54" s="378"/>
      <c r="BE54" s="374"/>
    </row>
    <row r="55" spans="1:57" ht="14.5" thickBot="1" x14ac:dyDescent="0.35">
      <c r="A55" s="374"/>
      <c r="B55" s="464"/>
      <c r="C55" s="464"/>
      <c r="D55" s="464"/>
      <c r="E55" s="464"/>
      <c r="F55" s="464"/>
      <c r="G55" s="464"/>
      <c r="H55" s="464"/>
      <c r="I55" s="464"/>
      <c r="J55" s="464"/>
      <c r="K55" s="464"/>
      <c r="L55" s="378"/>
      <c r="M55" s="378"/>
      <c r="N55" s="378"/>
      <c r="O55" s="378"/>
      <c r="P55" s="378"/>
      <c r="Q55" s="378"/>
      <c r="R55" s="378"/>
      <c r="S55" s="378"/>
      <c r="T55" s="378"/>
      <c r="U55" s="378"/>
      <c r="V55" s="378"/>
      <c r="W55" s="378"/>
      <c r="X55" s="378"/>
      <c r="Y55" s="378"/>
      <c r="Z55" s="378"/>
      <c r="AA55" s="378"/>
      <c r="AB55" s="378"/>
      <c r="AC55" s="378"/>
      <c r="AD55" s="378"/>
      <c r="AE55" s="378"/>
      <c r="AF55" s="378"/>
      <c r="AG55" s="378"/>
      <c r="AH55" s="378"/>
      <c r="AI55" s="378"/>
      <c r="AJ55" s="378"/>
      <c r="AK55" s="378"/>
      <c r="AL55" s="378"/>
      <c r="AM55" s="378"/>
      <c r="AN55" s="378"/>
      <c r="AO55" s="378"/>
      <c r="AP55" s="378"/>
      <c r="AQ55" s="378"/>
      <c r="AR55" s="378"/>
      <c r="AS55" s="378"/>
      <c r="AT55" s="378"/>
      <c r="AU55" s="378"/>
      <c r="AV55" s="378"/>
      <c r="AW55" s="378"/>
      <c r="AX55" s="378"/>
      <c r="AY55" s="378"/>
      <c r="AZ55" s="378"/>
      <c r="BA55" s="378"/>
      <c r="BB55" s="378"/>
      <c r="BC55" s="378"/>
      <c r="BD55" s="378"/>
      <c r="BE55" s="374"/>
    </row>
    <row r="56" spans="1:57" ht="14.5" thickBot="1" x14ac:dyDescent="0.35">
      <c r="A56" s="374"/>
      <c r="B56" s="464"/>
      <c r="C56" s="464"/>
      <c r="D56" s="464"/>
      <c r="E56" s="464"/>
      <c r="F56" s="464"/>
      <c r="G56" s="464"/>
      <c r="H56" s="464"/>
      <c r="I56" s="464"/>
      <c r="J56" s="464"/>
      <c r="K56" s="464"/>
      <c r="L56" s="378"/>
      <c r="M56" s="378"/>
      <c r="N56" s="378"/>
      <c r="O56" s="378"/>
      <c r="P56" s="378"/>
      <c r="Q56" s="378"/>
      <c r="R56" s="378"/>
      <c r="S56" s="378"/>
      <c r="T56" s="378"/>
      <c r="U56" s="378"/>
      <c r="V56" s="378"/>
      <c r="W56" s="378"/>
      <c r="X56" s="378"/>
      <c r="Y56" s="378"/>
      <c r="Z56" s="378"/>
      <c r="AA56" s="378"/>
      <c r="AB56" s="378"/>
      <c r="AC56" s="378"/>
      <c r="AD56" s="378"/>
      <c r="AE56" s="378"/>
      <c r="AF56" s="378"/>
      <c r="AG56" s="378"/>
      <c r="AH56" s="378"/>
      <c r="AI56" s="378"/>
      <c r="AJ56" s="378"/>
      <c r="AK56" s="378"/>
      <c r="AL56" s="378"/>
      <c r="AM56" s="378"/>
      <c r="AN56" s="378"/>
      <c r="AO56" s="378"/>
      <c r="AP56" s="378"/>
      <c r="AQ56" s="378"/>
      <c r="AR56" s="378"/>
      <c r="AS56" s="378"/>
      <c r="AT56" s="378"/>
      <c r="AU56" s="378"/>
      <c r="AV56" s="378"/>
      <c r="AW56" s="378"/>
      <c r="AX56" s="378"/>
      <c r="AY56" s="378"/>
      <c r="AZ56" s="378"/>
      <c r="BA56" s="378"/>
      <c r="BB56" s="378"/>
      <c r="BC56" s="378"/>
      <c r="BD56" s="378"/>
      <c r="BE56" s="374"/>
    </row>
    <row r="57" spans="1:57" ht="14.5" thickBot="1" x14ac:dyDescent="0.35">
      <c r="A57" s="374"/>
      <c r="B57" s="464"/>
      <c r="C57" s="464"/>
      <c r="D57" s="464"/>
      <c r="E57" s="464"/>
      <c r="F57" s="464"/>
      <c r="G57" s="464"/>
      <c r="H57" s="464"/>
      <c r="I57" s="464"/>
      <c r="J57" s="464"/>
      <c r="K57" s="464"/>
      <c r="L57" s="378"/>
      <c r="M57" s="378"/>
      <c r="N57" s="378"/>
      <c r="O57" s="378"/>
      <c r="P57" s="378"/>
      <c r="Q57" s="378"/>
      <c r="R57" s="378"/>
      <c r="S57" s="378"/>
      <c r="T57" s="378"/>
      <c r="U57" s="378"/>
      <c r="V57" s="378"/>
      <c r="W57" s="378"/>
      <c r="X57" s="378"/>
      <c r="Y57" s="378"/>
      <c r="Z57" s="378"/>
      <c r="AA57" s="378"/>
      <c r="AB57" s="378"/>
      <c r="AC57" s="378"/>
      <c r="AD57" s="378"/>
      <c r="AE57" s="378"/>
      <c r="AF57" s="378"/>
      <c r="AG57" s="378"/>
      <c r="AH57" s="378"/>
      <c r="AI57" s="378"/>
      <c r="AJ57" s="378"/>
      <c r="AK57" s="378"/>
      <c r="AL57" s="378"/>
      <c r="AM57" s="378"/>
      <c r="AN57" s="378"/>
      <c r="AO57" s="378"/>
      <c r="AP57" s="378"/>
      <c r="AQ57" s="378"/>
      <c r="AR57" s="378"/>
      <c r="AS57" s="378"/>
      <c r="AT57" s="378"/>
      <c r="AU57" s="378"/>
      <c r="AV57" s="378"/>
      <c r="AW57" s="378"/>
      <c r="AX57" s="378"/>
      <c r="AY57" s="378"/>
      <c r="AZ57" s="378"/>
      <c r="BA57" s="378"/>
      <c r="BB57" s="378"/>
      <c r="BC57" s="378"/>
      <c r="BD57" s="378"/>
      <c r="BE57" s="374"/>
    </row>
    <row r="58" spans="1:57" ht="14.5" thickBot="1" x14ac:dyDescent="0.35">
      <c r="A58" s="374"/>
      <c r="B58" s="464"/>
      <c r="C58" s="464"/>
      <c r="D58" s="464"/>
      <c r="E58" s="464"/>
      <c r="F58" s="464"/>
      <c r="G58" s="464"/>
      <c r="H58" s="464"/>
      <c r="I58" s="464"/>
      <c r="J58" s="464"/>
      <c r="K58" s="464"/>
      <c r="L58" s="378"/>
      <c r="M58" s="378"/>
      <c r="N58" s="378"/>
      <c r="O58" s="378"/>
      <c r="P58" s="378"/>
      <c r="Q58" s="378"/>
      <c r="R58" s="378"/>
      <c r="S58" s="378"/>
      <c r="T58" s="378"/>
      <c r="U58" s="378"/>
      <c r="V58" s="378"/>
      <c r="W58" s="378"/>
      <c r="X58" s="378"/>
      <c r="Y58" s="378"/>
      <c r="Z58" s="378"/>
      <c r="AA58" s="378"/>
      <c r="AB58" s="378"/>
      <c r="AC58" s="378"/>
      <c r="AD58" s="378"/>
      <c r="AE58" s="378"/>
      <c r="AF58" s="378"/>
      <c r="AG58" s="378"/>
      <c r="AH58" s="378"/>
      <c r="AI58" s="378"/>
      <c r="AJ58" s="378"/>
      <c r="AK58" s="378"/>
      <c r="AL58" s="378"/>
      <c r="AM58" s="378"/>
      <c r="AN58" s="378"/>
      <c r="AO58" s="378"/>
      <c r="AP58" s="378"/>
      <c r="AQ58" s="378"/>
      <c r="AR58" s="378"/>
      <c r="AS58" s="378"/>
      <c r="AT58" s="378"/>
      <c r="AU58" s="378"/>
      <c r="AV58" s="378"/>
      <c r="AW58" s="378"/>
      <c r="AX58" s="378"/>
      <c r="AY58" s="378"/>
      <c r="AZ58" s="378"/>
      <c r="BA58" s="378"/>
      <c r="BB58" s="378"/>
      <c r="BC58" s="378"/>
      <c r="BD58" s="378"/>
      <c r="BE58" s="374"/>
    </row>
    <row r="59" spans="1:57" ht="14.5" thickBot="1" x14ac:dyDescent="0.35">
      <c r="A59" s="374"/>
      <c r="B59" s="464"/>
      <c r="C59" s="464"/>
      <c r="D59" s="464"/>
      <c r="E59" s="464"/>
      <c r="F59" s="464"/>
      <c r="G59" s="464"/>
      <c r="H59" s="464"/>
      <c r="I59" s="464"/>
      <c r="J59" s="464"/>
      <c r="K59" s="464"/>
      <c r="L59" s="378"/>
      <c r="M59" s="378"/>
      <c r="N59" s="378"/>
      <c r="O59" s="378"/>
      <c r="P59" s="378"/>
      <c r="Q59" s="378"/>
      <c r="R59" s="378"/>
      <c r="S59" s="378"/>
      <c r="T59" s="378"/>
      <c r="U59" s="378"/>
      <c r="V59" s="378"/>
      <c r="W59" s="378"/>
      <c r="X59" s="378"/>
      <c r="Y59" s="378"/>
      <c r="Z59" s="378"/>
      <c r="AA59" s="378"/>
      <c r="AB59" s="378"/>
      <c r="AC59" s="378"/>
      <c r="AD59" s="378"/>
      <c r="AE59" s="378"/>
      <c r="AF59" s="378"/>
      <c r="AG59" s="378"/>
      <c r="AH59" s="378"/>
      <c r="AI59" s="378"/>
      <c r="AJ59" s="378"/>
      <c r="AK59" s="378"/>
      <c r="AL59" s="378"/>
      <c r="AM59" s="378"/>
      <c r="AN59" s="378"/>
      <c r="AO59" s="378"/>
      <c r="AP59" s="378"/>
      <c r="AQ59" s="378"/>
      <c r="AR59" s="378"/>
      <c r="AS59" s="378"/>
      <c r="AT59" s="378"/>
      <c r="AU59" s="378"/>
      <c r="AV59" s="378"/>
      <c r="AW59" s="378"/>
      <c r="AX59" s="378"/>
      <c r="AY59" s="378"/>
      <c r="AZ59" s="378"/>
      <c r="BA59" s="378"/>
      <c r="BB59" s="378"/>
      <c r="BC59" s="378"/>
      <c r="BD59" s="378"/>
      <c r="BE59" s="374"/>
    </row>
    <row r="60" spans="1:57" ht="14.5" thickBot="1" x14ac:dyDescent="0.35">
      <c r="A60" s="374"/>
      <c r="B60" s="464"/>
      <c r="C60" s="464"/>
      <c r="D60" s="464"/>
      <c r="E60" s="464"/>
      <c r="F60" s="464"/>
      <c r="G60" s="464"/>
      <c r="H60" s="464"/>
      <c r="I60" s="464"/>
      <c r="J60" s="464"/>
      <c r="K60" s="464"/>
      <c r="L60" s="378"/>
      <c r="M60" s="378"/>
      <c r="N60" s="378"/>
      <c r="O60" s="378"/>
      <c r="P60" s="378"/>
      <c r="Q60" s="378"/>
      <c r="R60" s="378"/>
      <c r="S60" s="378"/>
      <c r="T60" s="378"/>
      <c r="U60" s="378"/>
      <c r="V60" s="378"/>
      <c r="W60" s="378"/>
      <c r="X60" s="378"/>
      <c r="Y60" s="378"/>
      <c r="Z60" s="378"/>
      <c r="AA60" s="378"/>
      <c r="AB60" s="378"/>
      <c r="AC60" s="378"/>
      <c r="AD60" s="378"/>
      <c r="AE60" s="378"/>
      <c r="AF60" s="378"/>
      <c r="AG60" s="378"/>
      <c r="AH60" s="378"/>
      <c r="AI60" s="378"/>
      <c r="AJ60" s="378"/>
      <c r="AK60" s="378"/>
      <c r="AL60" s="378"/>
      <c r="AM60" s="378"/>
      <c r="AN60" s="378"/>
      <c r="AO60" s="378"/>
      <c r="AP60" s="378"/>
      <c r="AQ60" s="378"/>
      <c r="AR60" s="378"/>
      <c r="AS60" s="378"/>
      <c r="AT60" s="378"/>
      <c r="AU60" s="378"/>
      <c r="AV60" s="378"/>
      <c r="AW60" s="378"/>
      <c r="AX60" s="378"/>
      <c r="AY60" s="378"/>
      <c r="AZ60" s="378"/>
      <c r="BA60" s="378"/>
      <c r="BB60" s="378"/>
      <c r="BC60" s="378"/>
      <c r="BD60" s="378"/>
      <c r="BE60" s="374"/>
    </row>
    <row r="61" spans="1:57" ht="14.5" thickBot="1" x14ac:dyDescent="0.35">
      <c r="A61" s="374"/>
      <c r="B61" s="464"/>
      <c r="C61" s="464"/>
      <c r="D61" s="464"/>
      <c r="E61" s="464"/>
      <c r="F61" s="464"/>
      <c r="G61" s="464"/>
      <c r="H61" s="464"/>
      <c r="I61" s="464"/>
      <c r="J61" s="464"/>
      <c r="K61" s="464"/>
      <c r="L61" s="378"/>
      <c r="M61" s="378"/>
      <c r="N61" s="378"/>
      <c r="O61" s="378"/>
      <c r="P61" s="378"/>
      <c r="Q61" s="378"/>
      <c r="R61" s="378"/>
      <c r="S61" s="378"/>
      <c r="T61" s="378"/>
      <c r="U61" s="378"/>
      <c r="V61" s="378"/>
      <c r="W61" s="378"/>
      <c r="X61" s="378"/>
      <c r="Y61" s="378"/>
      <c r="Z61" s="378"/>
      <c r="AA61" s="378"/>
      <c r="AB61" s="378"/>
      <c r="AC61" s="378"/>
      <c r="AD61" s="378"/>
      <c r="AE61" s="378"/>
      <c r="AF61" s="378"/>
      <c r="AG61" s="378"/>
      <c r="AH61" s="378"/>
      <c r="AI61" s="378"/>
      <c r="AJ61" s="378"/>
      <c r="AK61" s="378"/>
      <c r="AL61" s="378"/>
      <c r="AM61" s="378"/>
      <c r="AN61" s="378"/>
      <c r="AO61" s="378"/>
      <c r="AP61" s="378"/>
      <c r="AQ61" s="378"/>
      <c r="AR61" s="378"/>
      <c r="AS61" s="378"/>
      <c r="AT61" s="378"/>
      <c r="AU61" s="378"/>
      <c r="AV61" s="378"/>
      <c r="AW61" s="378"/>
      <c r="AX61" s="378"/>
      <c r="AY61" s="378"/>
      <c r="AZ61" s="378"/>
      <c r="BA61" s="378"/>
      <c r="BB61" s="378"/>
      <c r="BC61" s="378"/>
      <c r="BD61" s="378"/>
      <c r="BE61" s="374"/>
    </row>
    <row r="62" spans="1:57" ht="14.5" thickBot="1" x14ac:dyDescent="0.35">
      <c r="A62" s="374"/>
      <c r="B62" s="464"/>
      <c r="C62" s="464"/>
      <c r="D62" s="464"/>
      <c r="E62" s="464"/>
      <c r="F62" s="464"/>
      <c r="G62" s="464"/>
      <c r="H62" s="464"/>
      <c r="I62" s="464"/>
      <c r="J62" s="464"/>
      <c r="K62" s="464"/>
      <c r="L62" s="378"/>
      <c r="M62" s="378"/>
      <c r="N62" s="378"/>
      <c r="O62" s="378"/>
      <c r="P62" s="378"/>
      <c r="Q62" s="378"/>
      <c r="R62" s="378"/>
      <c r="S62" s="378"/>
      <c r="T62" s="378"/>
      <c r="U62" s="378"/>
      <c r="V62" s="378"/>
      <c r="W62" s="378"/>
      <c r="X62" s="378"/>
      <c r="Y62" s="378"/>
      <c r="Z62" s="378"/>
      <c r="AA62" s="378"/>
      <c r="AB62" s="378"/>
      <c r="AC62" s="378"/>
      <c r="AD62" s="378"/>
      <c r="AE62" s="378"/>
      <c r="AF62" s="378"/>
      <c r="AG62" s="378"/>
      <c r="AH62" s="378"/>
      <c r="AI62" s="378"/>
      <c r="AJ62" s="378"/>
      <c r="AK62" s="378"/>
      <c r="AL62" s="378"/>
      <c r="AM62" s="378"/>
      <c r="AN62" s="378"/>
      <c r="AO62" s="378"/>
      <c r="AP62" s="378"/>
      <c r="AQ62" s="378"/>
      <c r="AR62" s="378"/>
      <c r="AS62" s="378"/>
      <c r="AT62" s="378"/>
      <c r="AU62" s="378"/>
      <c r="AV62" s="378"/>
      <c r="AW62" s="378"/>
      <c r="AX62" s="378"/>
      <c r="AY62" s="378"/>
      <c r="AZ62" s="378"/>
      <c r="BA62" s="378"/>
      <c r="BB62" s="378"/>
      <c r="BC62" s="378"/>
      <c r="BD62" s="378"/>
      <c r="BE62" s="374"/>
    </row>
    <row r="63" spans="1:57" ht="14.5" thickBot="1" x14ac:dyDescent="0.35">
      <c r="A63" s="374"/>
      <c r="B63" s="464"/>
      <c r="C63" s="464"/>
      <c r="D63" s="464"/>
      <c r="E63" s="464"/>
      <c r="F63" s="464"/>
      <c r="G63" s="464"/>
      <c r="H63" s="464"/>
      <c r="I63" s="464"/>
      <c r="J63" s="464"/>
      <c r="K63" s="464"/>
      <c r="L63" s="378"/>
      <c r="M63" s="378"/>
      <c r="N63" s="378"/>
      <c r="O63" s="378"/>
      <c r="P63" s="378"/>
      <c r="Q63" s="378"/>
      <c r="R63" s="378"/>
      <c r="S63" s="378"/>
      <c r="T63" s="378"/>
      <c r="U63" s="378"/>
      <c r="V63" s="378"/>
      <c r="W63" s="378"/>
      <c r="X63" s="378"/>
      <c r="Y63" s="378"/>
      <c r="Z63" s="378"/>
      <c r="AA63" s="378"/>
      <c r="AB63" s="378"/>
      <c r="AC63" s="378"/>
      <c r="AD63" s="378"/>
      <c r="AE63" s="378"/>
      <c r="AF63" s="378"/>
      <c r="AG63" s="378"/>
      <c r="AH63" s="378"/>
      <c r="AI63" s="378"/>
      <c r="AJ63" s="378"/>
      <c r="AK63" s="378"/>
      <c r="AL63" s="378"/>
      <c r="AM63" s="378"/>
      <c r="AN63" s="378"/>
      <c r="AO63" s="378"/>
      <c r="AP63" s="378"/>
      <c r="AQ63" s="378"/>
      <c r="AR63" s="378"/>
      <c r="AS63" s="378"/>
      <c r="AT63" s="378"/>
      <c r="AU63" s="378"/>
      <c r="AV63" s="378"/>
      <c r="AW63" s="378"/>
      <c r="AX63" s="378"/>
      <c r="AY63" s="378"/>
      <c r="AZ63" s="378"/>
      <c r="BA63" s="378"/>
      <c r="BB63" s="378"/>
      <c r="BC63" s="378"/>
      <c r="BD63" s="378"/>
      <c r="BE63" s="374"/>
    </row>
    <row r="64" spans="1:57" ht="14.5" thickBot="1" x14ac:dyDescent="0.35">
      <c r="A64" s="374"/>
      <c r="B64" s="464"/>
      <c r="C64" s="464"/>
      <c r="D64" s="464"/>
      <c r="E64" s="464"/>
      <c r="F64" s="464"/>
      <c r="G64" s="464"/>
      <c r="H64" s="464"/>
      <c r="I64" s="464"/>
      <c r="J64" s="464"/>
      <c r="K64" s="464"/>
      <c r="L64" s="378"/>
      <c r="M64" s="378"/>
      <c r="N64" s="378"/>
      <c r="O64" s="378"/>
      <c r="P64" s="378"/>
      <c r="Q64" s="378"/>
      <c r="R64" s="378"/>
      <c r="S64" s="378"/>
      <c r="T64" s="378"/>
      <c r="U64" s="378"/>
      <c r="V64" s="378"/>
      <c r="W64" s="378"/>
      <c r="X64" s="378"/>
      <c r="Y64" s="378"/>
      <c r="Z64" s="378"/>
      <c r="AA64" s="378"/>
      <c r="AB64" s="378"/>
      <c r="AC64" s="378"/>
      <c r="AD64" s="378"/>
      <c r="AE64" s="378"/>
      <c r="AF64" s="378"/>
      <c r="AG64" s="378"/>
      <c r="AH64" s="378"/>
      <c r="AI64" s="378"/>
      <c r="AJ64" s="378"/>
      <c r="AK64" s="378"/>
      <c r="AL64" s="378"/>
      <c r="AM64" s="378"/>
      <c r="AN64" s="378"/>
      <c r="AO64" s="378"/>
      <c r="AP64" s="378"/>
      <c r="AQ64" s="378"/>
      <c r="AR64" s="378"/>
      <c r="AS64" s="378"/>
      <c r="AT64" s="378"/>
      <c r="AU64" s="378"/>
      <c r="AV64" s="378"/>
      <c r="AW64" s="378"/>
      <c r="AX64" s="378"/>
      <c r="AY64" s="378"/>
      <c r="AZ64" s="378"/>
      <c r="BA64" s="378"/>
      <c r="BB64" s="378"/>
      <c r="BC64" s="378"/>
      <c r="BD64" s="378"/>
      <c r="BE64" s="374"/>
    </row>
    <row r="65" spans="1:57" ht="14.5" thickBot="1" x14ac:dyDescent="0.35">
      <c r="A65" s="374"/>
      <c r="B65" s="464"/>
      <c r="C65" s="464"/>
      <c r="D65" s="464"/>
      <c r="E65" s="464"/>
      <c r="F65" s="464"/>
      <c r="G65" s="464"/>
      <c r="H65" s="464"/>
      <c r="I65" s="464"/>
      <c r="J65" s="464"/>
      <c r="K65" s="464"/>
      <c r="L65" s="378"/>
      <c r="M65" s="378"/>
      <c r="N65" s="378"/>
      <c r="O65" s="378"/>
      <c r="P65" s="378"/>
      <c r="Q65" s="378"/>
      <c r="R65" s="378"/>
      <c r="S65" s="378"/>
      <c r="T65" s="378"/>
      <c r="U65" s="378"/>
      <c r="V65" s="378"/>
      <c r="W65" s="378"/>
      <c r="X65" s="378"/>
      <c r="Y65" s="378"/>
      <c r="Z65" s="378"/>
      <c r="AA65" s="378"/>
      <c r="AB65" s="378"/>
      <c r="AC65" s="378"/>
      <c r="AD65" s="378"/>
      <c r="AE65" s="378"/>
      <c r="AF65" s="378"/>
      <c r="AG65" s="378"/>
      <c r="AH65" s="378"/>
      <c r="AI65" s="378"/>
      <c r="AJ65" s="378"/>
      <c r="AK65" s="378"/>
      <c r="AL65" s="378"/>
      <c r="AM65" s="378"/>
      <c r="AN65" s="378"/>
      <c r="AO65" s="378"/>
      <c r="AP65" s="378"/>
      <c r="AQ65" s="378"/>
      <c r="AR65" s="378"/>
      <c r="AS65" s="378"/>
      <c r="AT65" s="378"/>
      <c r="AU65" s="378"/>
      <c r="AV65" s="378"/>
      <c r="AW65" s="378"/>
      <c r="AX65" s="378"/>
      <c r="AY65" s="378"/>
      <c r="AZ65" s="378"/>
      <c r="BA65" s="378"/>
      <c r="BB65" s="378"/>
      <c r="BC65" s="378"/>
      <c r="BD65" s="378"/>
      <c r="BE65" s="374"/>
    </row>
    <row r="66" spans="1:57" ht="14.5" thickBot="1" x14ac:dyDescent="0.35">
      <c r="A66" s="374"/>
      <c r="B66" s="464"/>
      <c r="C66" s="464"/>
      <c r="D66" s="464"/>
      <c r="E66" s="464"/>
      <c r="F66" s="464"/>
      <c r="G66" s="464"/>
      <c r="H66" s="464"/>
      <c r="I66" s="464"/>
      <c r="J66" s="464"/>
      <c r="K66" s="464"/>
      <c r="L66" s="378"/>
      <c r="M66" s="378"/>
      <c r="N66" s="378"/>
      <c r="O66" s="378"/>
      <c r="P66" s="378"/>
      <c r="Q66" s="378"/>
      <c r="R66" s="378"/>
      <c r="S66" s="378"/>
      <c r="T66" s="378"/>
      <c r="U66" s="378"/>
      <c r="V66" s="378"/>
      <c r="W66" s="378"/>
      <c r="X66" s="378"/>
      <c r="Y66" s="378"/>
      <c r="Z66" s="378"/>
      <c r="AA66" s="378"/>
      <c r="AB66" s="378"/>
      <c r="AC66" s="378"/>
      <c r="AD66" s="378"/>
      <c r="AE66" s="378"/>
      <c r="AF66" s="378"/>
      <c r="AG66" s="378"/>
      <c r="AH66" s="378"/>
      <c r="AI66" s="378"/>
      <c r="AJ66" s="378"/>
      <c r="AK66" s="378"/>
      <c r="AL66" s="378"/>
      <c r="AM66" s="378"/>
      <c r="AN66" s="378"/>
      <c r="AO66" s="378"/>
      <c r="AP66" s="378"/>
      <c r="AQ66" s="378"/>
      <c r="AR66" s="378"/>
      <c r="AS66" s="378"/>
      <c r="AT66" s="378"/>
      <c r="AU66" s="378"/>
      <c r="AV66" s="378"/>
      <c r="AW66" s="378"/>
      <c r="AX66" s="378"/>
      <c r="AY66" s="378"/>
      <c r="AZ66" s="378"/>
      <c r="BA66" s="378"/>
      <c r="BB66" s="378"/>
      <c r="BC66" s="378"/>
      <c r="BD66" s="378"/>
      <c r="BE66" s="374"/>
    </row>
    <row r="67" spans="1:57" ht="14.5" thickBot="1" x14ac:dyDescent="0.35">
      <c r="A67" s="374"/>
      <c r="B67" s="464"/>
      <c r="C67" s="464"/>
      <c r="D67" s="464"/>
      <c r="E67" s="464"/>
      <c r="F67" s="464"/>
      <c r="G67" s="464"/>
      <c r="H67" s="464"/>
      <c r="I67" s="464"/>
      <c r="J67" s="464"/>
      <c r="K67" s="464"/>
      <c r="L67" s="378"/>
      <c r="M67" s="378"/>
      <c r="N67" s="378"/>
      <c r="O67" s="378"/>
      <c r="P67" s="378"/>
      <c r="Q67" s="378"/>
      <c r="R67" s="378"/>
      <c r="S67" s="378"/>
      <c r="T67" s="378"/>
      <c r="U67" s="378"/>
      <c r="V67" s="378"/>
      <c r="W67" s="378"/>
      <c r="X67" s="378"/>
      <c r="Y67" s="378"/>
      <c r="Z67" s="378"/>
      <c r="AA67" s="378"/>
      <c r="AB67" s="378"/>
      <c r="AC67" s="378"/>
      <c r="AD67" s="378"/>
      <c r="AE67" s="378"/>
      <c r="AF67" s="378"/>
      <c r="AG67" s="378"/>
      <c r="AH67" s="378"/>
      <c r="AI67" s="378"/>
      <c r="AJ67" s="378"/>
      <c r="AK67" s="378"/>
      <c r="AL67" s="378"/>
      <c r="AM67" s="378"/>
      <c r="AN67" s="378"/>
      <c r="AO67" s="378"/>
      <c r="AP67" s="378"/>
      <c r="AQ67" s="378"/>
      <c r="AR67" s="378"/>
      <c r="AS67" s="378"/>
      <c r="AT67" s="378"/>
      <c r="AU67" s="378"/>
      <c r="AV67" s="378"/>
      <c r="AW67" s="378"/>
      <c r="AX67" s="378"/>
      <c r="AY67" s="378"/>
      <c r="AZ67" s="378"/>
      <c r="BA67" s="378"/>
      <c r="BB67" s="378"/>
      <c r="BC67" s="378"/>
      <c r="BD67" s="378"/>
      <c r="BE67" s="374"/>
    </row>
    <row r="68" spans="1:57" ht="14.5" thickBot="1" x14ac:dyDescent="0.35">
      <c r="A68" s="374"/>
      <c r="B68" s="464"/>
      <c r="C68" s="464"/>
      <c r="D68" s="464"/>
      <c r="E68" s="464"/>
      <c r="F68" s="464"/>
      <c r="G68" s="464"/>
      <c r="H68" s="464"/>
      <c r="I68" s="464"/>
      <c r="J68" s="464"/>
      <c r="K68" s="464"/>
      <c r="L68" s="378"/>
      <c r="M68" s="378"/>
      <c r="N68" s="378"/>
      <c r="O68" s="378"/>
      <c r="P68" s="378"/>
      <c r="Q68" s="378"/>
      <c r="R68" s="378"/>
      <c r="S68" s="378"/>
      <c r="T68" s="378"/>
      <c r="U68" s="378"/>
      <c r="V68" s="378"/>
      <c r="W68" s="378"/>
      <c r="X68" s="378"/>
      <c r="Y68" s="378"/>
      <c r="Z68" s="378"/>
      <c r="AA68" s="378"/>
      <c r="AB68" s="378"/>
      <c r="AC68" s="378"/>
      <c r="AD68" s="378"/>
      <c r="AE68" s="378"/>
      <c r="AF68" s="378"/>
      <c r="AG68" s="378"/>
      <c r="AH68" s="378"/>
      <c r="AI68" s="378"/>
      <c r="AJ68" s="378"/>
      <c r="AK68" s="378"/>
      <c r="AL68" s="378"/>
      <c r="AM68" s="378"/>
      <c r="AN68" s="378"/>
      <c r="AO68" s="378"/>
      <c r="AP68" s="378"/>
      <c r="AQ68" s="378"/>
      <c r="AR68" s="378"/>
      <c r="AS68" s="378"/>
      <c r="AT68" s="378"/>
      <c r="AU68" s="378"/>
      <c r="AV68" s="378"/>
      <c r="AW68" s="378"/>
      <c r="AX68" s="378"/>
      <c r="AY68" s="378"/>
      <c r="AZ68" s="378"/>
      <c r="BA68" s="378"/>
      <c r="BB68" s="378"/>
      <c r="BC68" s="378"/>
      <c r="BD68" s="378"/>
      <c r="BE68" s="374"/>
    </row>
    <row r="69" spans="1:57" ht="14.5" thickBot="1" x14ac:dyDescent="0.35">
      <c r="A69" s="374"/>
      <c r="B69" s="464"/>
      <c r="C69" s="464"/>
      <c r="D69" s="464"/>
      <c r="E69" s="464"/>
      <c r="F69" s="464"/>
      <c r="G69" s="464"/>
      <c r="H69" s="464"/>
      <c r="I69" s="464"/>
      <c r="J69" s="464"/>
      <c r="K69" s="464"/>
      <c r="L69" s="378"/>
      <c r="M69" s="378"/>
      <c r="N69" s="378"/>
      <c r="O69" s="378"/>
      <c r="P69" s="378"/>
      <c r="Q69" s="378"/>
      <c r="R69" s="378"/>
      <c r="S69" s="378"/>
      <c r="T69" s="378"/>
      <c r="U69" s="378"/>
      <c r="V69" s="378"/>
      <c r="W69" s="378"/>
      <c r="X69" s="378"/>
      <c r="Y69" s="378"/>
      <c r="Z69" s="378"/>
      <c r="AA69" s="378"/>
      <c r="AB69" s="378"/>
      <c r="AC69" s="378"/>
      <c r="AD69" s="378"/>
      <c r="AE69" s="378"/>
      <c r="AF69" s="378"/>
      <c r="AG69" s="378"/>
      <c r="AH69" s="378"/>
      <c r="AI69" s="378"/>
      <c r="AJ69" s="378"/>
      <c r="AK69" s="378"/>
      <c r="AL69" s="378"/>
      <c r="AM69" s="378"/>
      <c r="AN69" s="378"/>
      <c r="AO69" s="378"/>
      <c r="AP69" s="378"/>
      <c r="AQ69" s="378"/>
      <c r="AR69" s="378"/>
      <c r="AS69" s="378"/>
      <c r="AT69" s="378"/>
      <c r="AU69" s="378"/>
      <c r="AV69" s="378"/>
      <c r="AW69" s="378"/>
      <c r="AX69" s="378"/>
      <c r="AY69" s="378"/>
      <c r="AZ69" s="378"/>
      <c r="BA69" s="378"/>
      <c r="BB69" s="378"/>
      <c r="BC69" s="378"/>
      <c r="BD69" s="378"/>
      <c r="BE69" s="374"/>
    </row>
    <row r="70" spans="1:57" ht="14.5" thickBot="1" x14ac:dyDescent="0.35">
      <c r="A70" s="374"/>
      <c r="B70" s="464"/>
      <c r="C70" s="464"/>
      <c r="D70" s="464"/>
      <c r="E70" s="464"/>
      <c r="F70" s="464"/>
      <c r="G70" s="464"/>
      <c r="H70" s="464"/>
      <c r="I70" s="464"/>
      <c r="J70" s="464"/>
      <c r="K70" s="464"/>
      <c r="L70" s="378"/>
      <c r="M70" s="378"/>
      <c r="N70" s="378"/>
      <c r="O70" s="378"/>
      <c r="P70" s="378"/>
      <c r="Q70" s="378"/>
      <c r="R70" s="378"/>
      <c r="S70" s="378"/>
      <c r="T70" s="378"/>
      <c r="U70" s="378"/>
      <c r="V70" s="378"/>
      <c r="W70" s="378"/>
      <c r="X70" s="378"/>
      <c r="Y70" s="378"/>
      <c r="Z70" s="378"/>
      <c r="AA70" s="378"/>
      <c r="AB70" s="378"/>
      <c r="AC70" s="378"/>
      <c r="AD70" s="378"/>
      <c r="AE70" s="378"/>
      <c r="AF70" s="378"/>
      <c r="AG70" s="378"/>
      <c r="AH70" s="378"/>
      <c r="AI70" s="378"/>
      <c r="AJ70" s="378"/>
      <c r="AK70" s="378"/>
      <c r="AL70" s="378"/>
      <c r="AM70" s="378"/>
      <c r="AN70" s="378"/>
      <c r="AO70" s="378"/>
      <c r="AP70" s="378"/>
      <c r="AQ70" s="378"/>
      <c r="AR70" s="378"/>
      <c r="AS70" s="378"/>
      <c r="AT70" s="378"/>
      <c r="AU70" s="378"/>
      <c r="AV70" s="378"/>
      <c r="AW70" s="378"/>
      <c r="AX70" s="378"/>
      <c r="AY70" s="378"/>
      <c r="AZ70" s="378"/>
      <c r="BA70" s="378"/>
      <c r="BB70" s="378"/>
      <c r="BC70" s="378"/>
      <c r="BD70" s="378"/>
      <c r="BE70" s="374"/>
    </row>
    <row r="71" spans="1:57" ht="14.5" thickBot="1" x14ac:dyDescent="0.35">
      <c r="A71" s="374"/>
      <c r="B71" s="464"/>
      <c r="C71" s="464"/>
      <c r="D71" s="464"/>
      <c r="E71" s="464"/>
      <c r="F71" s="464"/>
      <c r="G71" s="464"/>
      <c r="H71" s="464"/>
      <c r="I71" s="464"/>
      <c r="J71" s="464"/>
      <c r="K71" s="464"/>
      <c r="L71" s="378"/>
      <c r="M71" s="378"/>
      <c r="N71" s="378"/>
      <c r="O71" s="378"/>
      <c r="P71" s="378"/>
      <c r="Q71" s="378"/>
      <c r="R71" s="378"/>
      <c r="S71" s="378"/>
      <c r="T71" s="378"/>
      <c r="U71" s="378"/>
      <c r="V71" s="378"/>
      <c r="W71" s="378"/>
      <c r="X71" s="378"/>
      <c r="Y71" s="378"/>
      <c r="Z71" s="378"/>
      <c r="AA71" s="378"/>
      <c r="AB71" s="378"/>
      <c r="AC71" s="378"/>
      <c r="AD71" s="378"/>
      <c r="AE71" s="378"/>
      <c r="AF71" s="378"/>
      <c r="AG71" s="378"/>
      <c r="AH71" s="378"/>
      <c r="AI71" s="378"/>
      <c r="AJ71" s="378"/>
      <c r="AK71" s="378"/>
      <c r="AL71" s="378"/>
      <c r="AM71" s="378"/>
      <c r="AN71" s="378"/>
      <c r="AO71" s="378"/>
      <c r="AP71" s="378"/>
      <c r="AQ71" s="378"/>
      <c r="AR71" s="378"/>
      <c r="AS71" s="378"/>
      <c r="AT71" s="378"/>
      <c r="AU71" s="378"/>
      <c r="AV71" s="378"/>
      <c r="AW71" s="378"/>
      <c r="AX71" s="378"/>
      <c r="AY71" s="378"/>
      <c r="AZ71" s="378"/>
      <c r="BA71" s="378"/>
      <c r="BB71" s="378"/>
      <c r="BC71" s="378"/>
      <c r="BD71" s="378"/>
      <c r="BE71" s="374"/>
    </row>
    <row r="72" spans="1:57" ht="14.5" thickBot="1" x14ac:dyDescent="0.35">
      <c r="A72" s="374"/>
      <c r="B72" s="464"/>
      <c r="C72" s="464"/>
      <c r="D72" s="464"/>
      <c r="E72" s="464"/>
      <c r="F72" s="464"/>
      <c r="G72" s="464"/>
      <c r="H72" s="464"/>
      <c r="I72" s="464"/>
      <c r="J72" s="464"/>
      <c r="K72" s="464"/>
      <c r="L72" s="378"/>
      <c r="M72" s="378"/>
      <c r="N72" s="378"/>
      <c r="O72" s="378"/>
      <c r="P72" s="378"/>
      <c r="Q72" s="378"/>
      <c r="R72" s="378"/>
      <c r="S72" s="378"/>
      <c r="T72" s="378"/>
      <c r="U72" s="378"/>
      <c r="V72" s="378"/>
      <c r="W72" s="378"/>
      <c r="X72" s="378"/>
      <c r="Y72" s="378"/>
      <c r="Z72" s="378"/>
      <c r="AA72" s="378"/>
      <c r="AB72" s="378"/>
      <c r="AC72" s="378"/>
      <c r="AD72" s="378"/>
      <c r="AE72" s="378"/>
      <c r="AF72" s="378"/>
      <c r="AG72" s="378"/>
      <c r="AH72" s="378"/>
      <c r="AI72" s="378"/>
      <c r="AJ72" s="378"/>
      <c r="AK72" s="378"/>
      <c r="AL72" s="378"/>
      <c r="AM72" s="378"/>
      <c r="AN72" s="378"/>
      <c r="AO72" s="378"/>
      <c r="AP72" s="378"/>
      <c r="AQ72" s="378"/>
      <c r="AR72" s="378"/>
      <c r="AS72" s="378"/>
      <c r="AT72" s="378"/>
      <c r="AU72" s="378"/>
      <c r="AV72" s="378"/>
      <c r="AW72" s="378"/>
      <c r="AX72" s="378"/>
      <c r="AY72" s="378"/>
      <c r="AZ72" s="378"/>
      <c r="BA72" s="378"/>
      <c r="BB72" s="378"/>
      <c r="BC72" s="378"/>
      <c r="BD72" s="378"/>
      <c r="BE72" s="374"/>
    </row>
    <row r="73" spans="1:57" ht="14.5" thickBot="1" x14ac:dyDescent="0.35">
      <c r="A73" s="374"/>
      <c r="B73" s="464"/>
      <c r="C73" s="464"/>
      <c r="D73" s="464"/>
      <c r="E73" s="464"/>
      <c r="F73" s="464"/>
      <c r="G73" s="464"/>
      <c r="H73" s="464"/>
      <c r="I73" s="464"/>
      <c r="J73" s="464"/>
      <c r="K73" s="464"/>
      <c r="L73" s="378"/>
      <c r="M73" s="378"/>
      <c r="N73" s="378"/>
      <c r="O73" s="378"/>
      <c r="P73" s="378"/>
      <c r="Q73" s="378"/>
      <c r="R73" s="378"/>
      <c r="S73" s="378"/>
      <c r="T73" s="378"/>
      <c r="U73" s="378"/>
      <c r="V73" s="378"/>
      <c r="W73" s="378"/>
      <c r="X73" s="378"/>
      <c r="Y73" s="378"/>
      <c r="Z73" s="378"/>
      <c r="AA73" s="378"/>
      <c r="AB73" s="378"/>
      <c r="AC73" s="378"/>
      <c r="AD73" s="378"/>
      <c r="AE73" s="378"/>
      <c r="AF73" s="378"/>
      <c r="AG73" s="378"/>
      <c r="AH73" s="378"/>
      <c r="AI73" s="378"/>
      <c r="AJ73" s="378"/>
      <c r="AK73" s="378"/>
      <c r="AL73" s="378"/>
      <c r="AM73" s="378"/>
      <c r="AN73" s="378"/>
      <c r="AO73" s="378"/>
      <c r="AP73" s="378"/>
      <c r="AQ73" s="378"/>
      <c r="AR73" s="378"/>
      <c r="AS73" s="378"/>
      <c r="AT73" s="378"/>
      <c r="AU73" s="378"/>
      <c r="AV73" s="378"/>
      <c r="AW73" s="378"/>
      <c r="AX73" s="378"/>
      <c r="AY73" s="378"/>
      <c r="AZ73" s="378"/>
      <c r="BA73" s="378"/>
      <c r="BB73" s="378"/>
      <c r="BC73" s="378"/>
      <c r="BD73" s="378"/>
      <c r="BE73" s="374"/>
    </row>
    <row r="74" spans="1:57" ht="14.5" thickBot="1" x14ac:dyDescent="0.35">
      <c r="A74" s="374"/>
      <c r="B74" s="464"/>
      <c r="C74" s="464"/>
      <c r="D74" s="464"/>
      <c r="E74" s="464"/>
      <c r="F74" s="464"/>
      <c r="G74" s="464"/>
      <c r="H74" s="464"/>
      <c r="I74" s="464"/>
      <c r="J74" s="464"/>
      <c r="K74" s="464"/>
      <c r="L74" s="378"/>
      <c r="M74" s="378"/>
      <c r="N74" s="378"/>
      <c r="O74" s="378"/>
      <c r="P74" s="378"/>
      <c r="Q74" s="378"/>
      <c r="R74" s="378"/>
      <c r="S74" s="378"/>
      <c r="T74" s="378"/>
      <c r="U74" s="378"/>
      <c r="V74" s="378"/>
      <c r="W74" s="378"/>
      <c r="X74" s="378"/>
      <c r="Y74" s="378"/>
      <c r="Z74" s="378"/>
      <c r="AA74" s="378"/>
      <c r="AB74" s="378"/>
      <c r="AC74" s="378"/>
      <c r="AD74" s="378"/>
      <c r="AE74" s="378"/>
      <c r="AF74" s="378"/>
      <c r="AG74" s="378"/>
      <c r="AH74" s="378"/>
      <c r="AI74" s="378"/>
      <c r="AJ74" s="378"/>
      <c r="AK74" s="378"/>
      <c r="AL74" s="378"/>
      <c r="AM74" s="378"/>
      <c r="AN74" s="378"/>
      <c r="AO74" s="378"/>
      <c r="AP74" s="378"/>
      <c r="AQ74" s="378"/>
      <c r="AR74" s="378"/>
      <c r="AS74" s="378"/>
      <c r="AT74" s="378"/>
      <c r="AU74" s="378"/>
      <c r="AV74" s="378"/>
      <c r="AW74" s="378"/>
      <c r="AX74" s="378"/>
      <c r="AY74" s="378"/>
      <c r="AZ74" s="378"/>
      <c r="BA74" s="378"/>
      <c r="BB74" s="378"/>
      <c r="BC74" s="378"/>
      <c r="BD74" s="378"/>
      <c r="BE74" s="374"/>
    </row>
    <row r="75" spans="1:57" ht="14.5" thickBot="1" x14ac:dyDescent="0.35">
      <c r="A75" s="374"/>
      <c r="B75" s="464"/>
      <c r="C75" s="464"/>
      <c r="D75" s="464"/>
      <c r="E75" s="464"/>
      <c r="F75" s="464"/>
      <c r="G75" s="464"/>
      <c r="H75" s="464"/>
      <c r="I75" s="464"/>
      <c r="J75" s="464"/>
      <c r="K75" s="464"/>
      <c r="L75" s="378"/>
      <c r="M75" s="378"/>
      <c r="N75" s="378"/>
      <c r="O75" s="378"/>
      <c r="P75" s="378"/>
      <c r="Q75" s="378"/>
      <c r="R75" s="378"/>
      <c r="S75" s="378"/>
      <c r="T75" s="378"/>
      <c r="U75" s="378"/>
      <c r="V75" s="378"/>
      <c r="W75" s="378"/>
      <c r="X75" s="378"/>
      <c r="Y75" s="378"/>
      <c r="Z75" s="378"/>
      <c r="AA75" s="378"/>
      <c r="AB75" s="378"/>
      <c r="AC75" s="378"/>
      <c r="AD75" s="378"/>
      <c r="AE75" s="378"/>
      <c r="AF75" s="378"/>
      <c r="AG75" s="378"/>
      <c r="AH75" s="378"/>
      <c r="AI75" s="378"/>
      <c r="AJ75" s="378"/>
      <c r="AK75" s="378"/>
      <c r="AL75" s="378"/>
      <c r="AM75" s="378"/>
      <c r="AN75" s="378"/>
      <c r="AO75" s="378"/>
      <c r="AP75" s="378"/>
      <c r="AQ75" s="378"/>
      <c r="AR75" s="378"/>
      <c r="AS75" s="378"/>
      <c r="AT75" s="378"/>
      <c r="AU75" s="378"/>
      <c r="AV75" s="378"/>
      <c r="AW75" s="378"/>
      <c r="AX75" s="378"/>
      <c r="AY75" s="378"/>
      <c r="AZ75" s="378"/>
      <c r="BA75" s="378"/>
      <c r="BB75" s="378"/>
      <c r="BC75" s="378"/>
      <c r="BD75" s="378"/>
      <c r="BE75" s="374"/>
    </row>
    <row r="76" spans="1:57" ht="14.5" thickBot="1" x14ac:dyDescent="0.35">
      <c r="A76" s="374"/>
      <c r="B76" s="464"/>
      <c r="C76" s="464"/>
      <c r="D76" s="464"/>
      <c r="E76" s="464"/>
      <c r="F76" s="464"/>
      <c r="G76" s="464"/>
      <c r="H76" s="464"/>
      <c r="I76" s="464"/>
      <c r="J76" s="464"/>
      <c r="K76" s="464"/>
      <c r="L76" s="378"/>
      <c r="M76" s="378"/>
      <c r="N76" s="378"/>
      <c r="O76" s="378"/>
      <c r="P76" s="378"/>
      <c r="Q76" s="378"/>
      <c r="R76" s="378"/>
      <c r="S76" s="378"/>
      <c r="T76" s="378"/>
      <c r="U76" s="378"/>
      <c r="V76" s="378"/>
      <c r="W76" s="378"/>
      <c r="X76" s="378"/>
      <c r="Y76" s="378"/>
      <c r="Z76" s="378"/>
      <c r="AA76" s="378"/>
      <c r="AB76" s="378"/>
      <c r="AC76" s="378"/>
      <c r="AD76" s="378"/>
      <c r="AE76" s="378"/>
      <c r="AF76" s="378"/>
      <c r="AG76" s="378"/>
      <c r="AH76" s="378"/>
      <c r="AI76" s="378"/>
      <c r="AJ76" s="378"/>
      <c r="AK76" s="378"/>
      <c r="AL76" s="378"/>
      <c r="AM76" s="378"/>
      <c r="AN76" s="378"/>
      <c r="AO76" s="378"/>
      <c r="AP76" s="378"/>
      <c r="AQ76" s="378"/>
      <c r="AR76" s="378"/>
      <c r="AS76" s="378"/>
      <c r="AT76" s="378"/>
      <c r="AU76" s="378"/>
      <c r="AV76" s="378"/>
      <c r="AW76" s="378"/>
      <c r="AX76" s="378"/>
      <c r="AY76" s="378"/>
      <c r="AZ76" s="378"/>
      <c r="BA76" s="378"/>
      <c r="BB76" s="378"/>
      <c r="BC76" s="378"/>
      <c r="BD76" s="378"/>
      <c r="BE76" s="374"/>
    </row>
    <row r="77" spans="1:57" ht="14.5" thickBot="1" x14ac:dyDescent="0.35">
      <c r="A77" s="374"/>
      <c r="B77" s="464"/>
      <c r="C77" s="464"/>
      <c r="D77" s="464"/>
      <c r="E77" s="464"/>
      <c r="F77" s="464"/>
      <c r="G77" s="464"/>
      <c r="H77" s="464"/>
      <c r="I77" s="464"/>
      <c r="J77" s="464"/>
      <c r="K77" s="464"/>
      <c r="L77" s="378"/>
      <c r="M77" s="378"/>
      <c r="N77" s="378"/>
      <c r="O77" s="378"/>
      <c r="P77" s="378"/>
      <c r="Q77" s="378"/>
      <c r="R77" s="378"/>
      <c r="S77" s="378"/>
      <c r="T77" s="378"/>
      <c r="U77" s="378"/>
      <c r="V77" s="378"/>
      <c r="W77" s="378"/>
      <c r="X77" s="378"/>
      <c r="Y77" s="378"/>
      <c r="Z77" s="378"/>
      <c r="AA77" s="378"/>
      <c r="AB77" s="378"/>
      <c r="AC77" s="378"/>
      <c r="AD77" s="378"/>
      <c r="AE77" s="378"/>
      <c r="AF77" s="378"/>
      <c r="AG77" s="378"/>
      <c r="AH77" s="378"/>
      <c r="AI77" s="378"/>
      <c r="AJ77" s="378"/>
      <c r="AK77" s="378"/>
      <c r="AL77" s="378"/>
      <c r="AM77" s="378"/>
      <c r="AN77" s="378"/>
      <c r="AO77" s="378"/>
      <c r="AP77" s="378"/>
      <c r="AQ77" s="378"/>
      <c r="AR77" s="378"/>
      <c r="AS77" s="378"/>
      <c r="AT77" s="378"/>
      <c r="AU77" s="378"/>
      <c r="AV77" s="378"/>
      <c r="AW77" s="378"/>
      <c r="AX77" s="378"/>
      <c r="AY77" s="378"/>
      <c r="AZ77" s="378"/>
      <c r="BA77" s="378"/>
      <c r="BB77" s="378"/>
      <c r="BC77" s="378"/>
      <c r="BD77" s="378"/>
      <c r="BE77" s="374"/>
    </row>
    <row r="78" spans="1:57" ht="14.5" thickBot="1" x14ac:dyDescent="0.35">
      <c r="A78" s="374"/>
      <c r="B78" s="464"/>
      <c r="C78" s="464"/>
      <c r="D78" s="464"/>
      <c r="E78" s="464"/>
      <c r="F78" s="464"/>
      <c r="G78" s="464"/>
      <c r="H78" s="464"/>
      <c r="I78" s="464"/>
      <c r="J78" s="464"/>
      <c r="K78" s="464"/>
      <c r="L78" s="378"/>
      <c r="M78" s="378"/>
      <c r="N78" s="378"/>
      <c r="O78" s="378"/>
      <c r="P78" s="378"/>
      <c r="Q78" s="378"/>
      <c r="R78" s="378"/>
      <c r="S78" s="378"/>
      <c r="T78" s="378"/>
      <c r="U78" s="378"/>
      <c r="V78" s="378"/>
      <c r="W78" s="378"/>
      <c r="X78" s="378"/>
      <c r="Y78" s="378"/>
      <c r="Z78" s="378"/>
      <c r="AA78" s="378"/>
      <c r="AB78" s="378"/>
      <c r="AC78" s="378"/>
      <c r="AD78" s="378"/>
      <c r="AE78" s="378"/>
      <c r="AF78" s="378"/>
      <c r="AG78" s="378"/>
      <c r="AH78" s="378"/>
      <c r="AI78" s="378"/>
      <c r="AJ78" s="378"/>
      <c r="AK78" s="378"/>
      <c r="AL78" s="378"/>
      <c r="AM78" s="378"/>
      <c r="AN78" s="378"/>
      <c r="AO78" s="378"/>
      <c r="AP78" s="378"/>
      <c r="AQ78" s="378"/>
      <c r="AR78" s="378"/>
      <c r="AS78" s="378"/>
      <c r="AT78" s="378"/>
      <c r="AU78" s="378"/>
      <c r="AV78" s="378"/>
      <c r="AW78" s="378"/>
      <c r="AX78" s="378"/>
      <c r="AY78" s="378"/>
      <c r="AZ78" s="378"/>
      <c r="BA78" s="378"/>
      <c r="BB78" s="378"/>
      <c r="BC78" s="378"/>
      <c r="BD78" s="378"/>
      <c r="BE78" s="374"/>
    </row>
    <row r="79" spans="1:57" ht="14.5" thickBot="1" x14ac:dyDescent="0.35">
      <c r="A79" s="374"/>
      <c r="B79" s="464"/>
      <c r="C79" s="464"/>
      <c r="D79" s="464"/>
      <c r="E79" s="464"/>
      <c r="F79" s="464"/>
      <c r="G79" s="464"/>
      <c r="H79" s="464"/>
      <c r="I79" s="464"/>
      <c r="J79" s="464"/>
      <c r="K79" s="464"/>
      <c r="L79" s="378"/>
      <c r="M79" s="378"/>
      <c r="N79" s="378"/>
      <c r="O79" s="378"/>
      <c r="P79" s="378"/>
      <c r="Q79" s="378"/>
      <c r="R79" s="378"/>
      <c r="S79" s="378"/>
      <c r="T79" s="378"/>
      <c r="U79" s="378"/>
      <c r="V79" s="378"/>
      <c r="W79" s="378"/>
      <c r="X79" s="378"/>
      <c r="Y79" s="378"/>
      <c r="Z79" s="378"/>
      <c r="AA79" s="378"/>
      <c r="AB79" s="378"/>
      <c r="AC79" s="378"/>
      <c r="AD79" s="378"/>
      <c r="AE79" s="378"/>
      <c r="AF79" s="378"/>
      <c r="AG79" s="378"/>
      <c r="AH79" s="378"/>
      <c r="AI79" s="378"/>
      <c r="AJ79" s="378"/>
      <c r="AK79" s="378"/>
      <c r="AL79" s="378"/>
      <c r="AM79" s="378"/>
      <c r="AN79" s="378"/>
      <c r="AO79" s="378"/>
      <c r="AP79" s="378"/>
      <c r="AQ79" s="378"/>
      <c r="AR79" s="378"/>
      <c r="AS79" s="378"/>
      <c r="AT79" s="378"/>
      <c r="AU79" s="378"/>
      <c r="AV79" s="378"/>
      <c r="AW79" s="378"/>
      <c r="AX79" s="378"/>
      <c r="AY79" s="378"/>
      <c r="AZ79" s="378"/>
      <c r="BA79" s="378"/>
      <c r="BB79" s="378"/>
      <c r="BC79" s="378"/>
      <c r="BD79" s="378"/>
      <c r="BE79" s="374"/>
    </row>
    <row r="80" spans="1:57" ht="14.5" thickBot="1" x14ac:dyDescent="0.35">
      <c r="A80" s="374"/>
      <c r="B80" s="464"/>
      <c r="C80" s="464"/>
      <c r="D80" s="464"/>
      <c r="E80" s="464"/>
      <c r="F80" s="464"/>
      <c r="G80" s="464"/>
      <c r="H80" s="464"/>
      <c r="I80" s="464"/>
      <c r="J80" s="464"/>
      <c r="K80" s="464"/>
      <c r="L80" s="378"/>
      <c r="M80" s="378"/>
      <c r="N80" s="378"/>
      <c r="O80" s="378"/>
      <c r="P80" s="378"/>
      <c r="Q80" s="378"/>
      <c r="R80" s="378"/>
      <c r="S80" s="378"/>
      <c r="T80" s="378"/>
      <c r="U80" s="378"/>
      <c r="V80" s="378"/>
      <c r="W80" s="378"/>
      <c r="X80" s="378"/>
      <c r="Y80" s="378"/>
      <c r="Z80" s="378"/>
      <c r="AA80" s="378"/>
      <c r="AB80" s="378"/>
      <c r="AC80" s="378"/>
      <c r="AD80" s="378"/>
      <c r="AE80" s="378"/>
      <c r="AF80" s="378"/>
      <c r="AG80" s="378"/>
      <c r="AH80" s="378"/>
      <c r="AI80" s="378"/>
      <c r="AJ80" s="378"/>
      <c r="AK80" s="378"/>
      <c r="AL80" s="378"/>
      <c r="AM80" s="378"/>
      <c r="AN80" s="378"/>
      <c r="AO80" s="378"/>
      <c r="AP80" s="378"/>
      <c r="AQ80" s="378"/>
      <c r="AR80" s="378"/>
      <c r="AS80" s="378"/>
      <c r="AT80" s="378"/>
      <c r="AU80" s="378"/>
      <c r="AV80" s="378"/>
      <c r="AW80" s="378"/>
      <c r="AX80" s="378"/>
      <c r="AY80" s="378"/>
      <c r="AZ80" s="378"/>
      <c r="BA80" s="378"/>
      <c r="BB80" s="378"/>
      <c r="BC80" s="378"/>
      <c r="BD80" s="378"/>
      <c r="BE80" s="374"/>
    </row>
    <row r="81" spans="1:57" ht="14.5" thickBot="1" x14ac:dyDescent="0.35">
      <c r="A81" s="374"/>
      <c r="B81" s="464"/>
      <c r="C81" s="464"/>
      <c r="D81" s="464"/>
      <c r="E81" s="464"/>
      <c r="F81" s="464"/>
      <c r="G81" s="464"/>
      <c r="H81" s="464"/>
      <c r="I81" s="464"/>
      <c r="J81" s="464"/>
      <c r="K81" s="464"/>
      <c r="L81" s="378"/>
      <c r="M81" s="378"/>
      <c r="N81" s="378"/>
      <c r="O81" s="378"/>
      <c r="P81" s="378"/>
      <c r="Q81" s="378"/>
      <c r="R81" s="378"/>
      <c r="S81" s="378"/>
      <c r="T81" s="378"/>
      <c r="U81" s="378"/>
      <c r="V81" s="378"/>
      <c r="W81" s="378"/>
      <c r="X81" s="378"/>
      <c r="Y81" s="378"/>
      <c r="Z81" s="378"/>
      <c r="AA81" s="378"/>
      <c r="AB81" s="378"/>
      <c r="AC81" s="378"/>
      <c r="AD81" s="378"/>
      <c r="AE81" s="378"/>
      <c r="AF81" s="378"/>
      <c r="AG81" s="378"/>
      <c r="AH81" s="378"/>
      <c r="AI81" s="378"/>
      <c r="AJ81" s="378"/>
      <c r="AK81" s="378"/>
      <c r="AL81" s="378"/>
      <c r="AM81" s="378"/>
      <c r="AN81" s="378"/>
      <c r="AO81" s="378"/>
      <c r="AP81" s="378"/>
      <c r="AQ81" s="378"/>
      <c r="AR81" s="378"/>
      <c r="AS81" s="378"/>
      <c r="AT81" s="378"/>
      <c r="AU81" s="378"/>
      <c r="AV81" s="378"/>
      <c r="AW81" s="378"/>
      <c r="AX81" s="378"/>
      <c r="AY81" s="378"/>
      <c r="AZ81" s="378"/>
      <c r="BA81" s="378"/>
      <c r="BB81" s="378"/>
      <c r="BC81" s="378"/>
      <c r="BD81" s="378"/>
      <c r="BE81" s="374"/>
    </row>
    <row r="82" spans="1:57" ht="14.5" thickBot="1" x14ac:dyDescent="0.35">
      <c r="A82" s="374"/>
      <c r="B82" s="464"/>
      <c r="C82" s="464"/>
      <c r="D82" s="464"/>
      <c r="E82" s="464"/>
      <c r="F82" s="464"/>
      <c r="G82" s="464"/>
      <c r="H82" s="464"/>
      <c r="I82" s="464"/>
      <c r="J82" s="464"/>
      <c r="K82" s="464"/>
      <c r="L82" s="378"/>
      <c r="M82" s="378"/>
      <c r="N82" s="378"/>
      <c r="O82" s="378"/>
      <c r="P82" s="378"/>
      <c r="Q82" s="378"/>
      <c r="R82" s="378"/>
      <c r="S82" s="378"/>
      <c r="T82" s="378"/>
      <c r="U82" s="378"/>
      <c r="V82" s="378"/>
      <c r="W82" s="378"/>
      <c r="X82" s="378"/>
      <c r="Y82" s="378"/>
      <c r="Z82" s="378"/>
      <c r="AA82" s="378"/>
      <c r="AB82" s="378"/>
      <c r="AC82" s="378"/>
      <c r="AD82" s="378"/>
      <c r="AE82" s="378"/>
      <c r="AF82" s="378"/>
      <c r="AG82" s="378"/>
      <c r="AH82" s="378"/>
      <c r="AI82" s="378"/>
      <c r="AJ82" s="378"/>
      <c r="AK82" s="378"/>
      <c r="AL82" s="378"/>
      <c r="AM82" s="378"/>
      <c r="AN82" s="378"/>
      <c r="AO82" s="378"/>
      <c r="AP82" s="378"/>
      <c r="AQ82" s="378"/>
      <c r="AR82" s="378"/>
      <c r="AS82" s="378"/>
      <c r="AT82" s="378"/>
      <c r="AU82" s="378"/>
      <c r="AV82" s="378"/>
      <c r="AW82" s="378"/>
      <c r="AX82" s="378"/>
      <c r="AY82" s="378"/>
      <c r="AZ82" s="378"/>
      <c r="BA82" s="378"/>
      <c r="BB82" s="378"/>
      <c r="BC82" s="378"/>
      <c r="BD82" s="378"/>
      <c r="BE82" s="374"/>
    </row>
    <row r="83" spans="1:57" ht="14.5" thickBot="1" x14ac:dyDescent="0.35">
      <c r="A83" s="374"/>
      <c r="B83" s="464"/>
      <c r="C83" s="464"/>
      <c r="D83" s="464"/>
      <c r="E83" s="464"/>
      <c r="F83" s="464"/>
      <c r="G83" s="464"/>
      <c r="H83" s="464"/>
      <c r="I83" s="464"/>
      <c r="J83" s="464"/>
      <c r="K83" s="464"/>
      <c r="L83" s="378"/>
      <c r="M83" s="378"/>
      <c r="N83" s="378"/>
      <c r="O83" s="378"/>
      <c r="P83" s="378"/>
      <c r="Q83" s="378"/>
      <c r="R83" s="378"/>
      <c r="S83" s="378"/>
      <c r="T83" s="378"/>
      <c r="U83" s="378"/>
      <c r="V83" s="378"/>
      <c r="W83" s="378"/>
      <c r="X83" s="378"/>
      <c r="Y83" s="378"/>
      <c r="Z83" s="378"/>
      <c r="AA83" s="378"/>
      <c r="AB83" s="378"/>
      <c r="AC83" s="378"/>
      <c r="AD83" s="378"/>
      <c r="AE83" s="378"/>
      <c r="AF83" s="378"/>
      <c r="AG83" s="378"/>
      <c r="AH83" s="378"/>
      <c r="AI83" s="378"/>
      <c r="AJ83" s="378"/>
      <c r="AK83" s="378"/>
      <c r="AL83" s="378"/>
      <c r="AM83" s="378"/>
      <c r="AN83" s="378"/>
      <c r="AO83" s="378"/>
      <c r="AP83" s="378"/>
      <c r="AQ83" s="378"/>
      <c r="AR83" s="378"/>
      <c r="AS83" s="378"/>
      <c r="AT83" s="378"/>
      <c r="AU83" s="378"/>
      <c r="AV83" s="378"/>
      <c r="AW83" s="378"/>
      <c r="AX83" s="378"/>
      <c r="AY83" s="378"/>
      <c r="AZ83" s="378"/>
      <c r="BA83" s="378"/>
      <c r="BB83" s="378"/>
      <c r="BC83" s="378"/>
      <c r="BD83" s="378"/>
      <c r="BE83" s="374"/>
    </row>
    <row r="84" spans="1:57" ht="14.5" thickBot="1" x14ac:dyDescent="0.35">
      <c r="A84" s="374"/>
      <c r="B84" s="464"/>
      <c r="C84" s="464"/>
      <c r="D84" s="464"/>
      <c r="E84" s="464"/>
      <c r="F84" s="464"/>
      <c r="G84" s="464"/>
      <c r="H84" s="464"/>
      <c r="I84" s="464"/>
      <c r="J84" s="464"/>
      <c r="K84" s="464"/>
      <c r="L84" s="378"/>
      <c r="M84" s="378"/>
      <c r="N84" s="378"/>
      <c r="O84" s="378"/>
      <c r="P84" s="378"/>
      <c r="Q84" s="378"/>
      <c r="R84" s="378"/>
      <c r="S84" s="378"/>
      <c r="T84" s="378"/>
      <c r="U84" s="378"/>
      <c r="V84" s="378"/>
      <c r="W84" s="378"/>
      <c r="X84" s="378"/>
      <c r="Y84" s="378"/>
      <c r="Z84" s="378"/>
      <c r="AA84" s="378"/>
      <c r="AB84" s="378"/>
      <c r="AC84" s="378"/>
      <c r="AD84" s="378"/>
      <c r="AE84" s="378"/>
      <c r="AF84" s="378"/>
      <c r="AG84" s="378"/>
      <c r="AH84" s="378"/>
      <c r="AI84" s="378"/>
      <c r="AJ84" s="378"/>
      <c r="AK84" s="378"/>
      <c r="AL84" s="378"/>
      <c r="AM84" s="378"/>
      <c r="AN84" s="378"/>
      <c r="AO84" s="378"/>
      <c r="AP84" s="378"/>
      <c r="AQ84" s="378"/>
      <c r="AR84" s="378"/>
      <c r="AS84" s="378"/>
      <c r="AT84" s="378"/>
      <c r="AU84" s="378"/>
      <c r="AV84" s="378"/>
      <c r="AW84" s="378"/>
      <c r="AX84" s="378"/>
      <c r="AY84" s="378"/>
      <c r="AZ84" s="378"/>
      <c r="BA84" s="378"/>
      <c r="BB84" s="378"/>
      <c r="BC84" s="378"/>
      <c r="BD84" s="378"/>
      <c r="BE84" s="374"/>
    </row>
    <row r="85" spans="1:57" ht="14.5" thickBot="1" x14ac:dyDescent="0.35">
      <c r="A85" s="374"/>
      <c r="B85" s="464"/>
      <c r="C85" s="464"/>
      <c r="D85" s="464"/>
      <c r="E85" s="464"/>
      <c r="F85" s="464"/>
      <c r="G85" s="464"/>
      <c r="H85" s="464"/>
      <c r="I85" s="464"/>
      <c r="J85" s="464"/>
      <c r="K85" s="464"/>
      <c r="L85" s="378"/>
      <c r="M85" s="378"/>
      <c r="N85" s="378"/>
      <c r="O85" s="378"/>
      <c r="P85" s="378"/>
      <c r="Q85" s="378"/>
      <c r="R85" s="378"/>
      <c r="S85" s="378"/>
      <c r="T85" s="378"/>
      <c r="U85" s="378"/>
      <c r="V85" s="378"/>
      <c r="W85" s="378"/>
      <c r="X85" s="378"/>
      <c r="Y85" s="378"/>
      <c r="Z85" s="378"/>
      <c r="AA85" s="378"/>
      <c r="AB85" s="378"/>
      <c r="AC85" s="378"/>
      <c r="AD85" s="378"/>
      <c r="AE85" s="378"/>
      <c r="AF85" s="378"/>
      <c r="AG85" s="378"/>
      <c r="AH85" s="378"/>
      <c r="AI85" s="378"/>
      <c r="AJ85" s="378"/>
      <c r="AK85" s="378"/>
      <c r="AL85" s="378"/>
      <c r="AM85" s="378"/>
      <c r="AN85" s="378"/>
      <c r="AO85" s="378"/>
      <c r="AP85" s="378"/>
      <c r="AQ85" s="378"/>
      <c r="AR85" s="378"/>
      <c r="AS85" s="378"/>
      <c r="AT85" s="378"/>
      <c r="AU85" s="378"/>
      <c r="AV85" s="378"/>
      <c r="AW85" s="378"/>
      <c r="AX85" s="378"/>
      <c r="AY85" s="378"/>
      <c r="AZ85" s="378"/>
      <c r="BA85" s="378"/>
      <c r="BB85" s="378"/>
      <c r="BC85" s="378"/>
      <c r="BD85" s="378"/>
      <c r="BE85" s="374"/>
    </row>
    <row r="86" spans="1:57" ht="14.5" thickBot="1" x14ac:dyDescent="0.35">
      <c r="A86" s="374"/>
      <c r="B86" s="464"/>
      <c r="C86" s="464"/>
      <c r="D86" s="464"/>
      <c r="E86" s="464"/>
      <c r="F86" s="464"/>
      <c r="G86" s="464"/>
      <c r="H86" s="464"/>
      <c r="I86" s="464"/>
      <c r="J86" s="464"/>
      <c r="K86" s="464"/>
      <c r="L86" s="378"/>
      <c r="M86" s="378"/>
      <c r="N86" s="378"/>
      <c r="O86" s="378"/>
      <c r="P86" s="378"/>
      <c r="Q86" s="378"/>
      <c r="R86" s="378"/>
      <c r="S86" s="378"/>
      <c r="T86" s="378"/>
      <c r="U86" s="378"/>
      <c r="V86" s="378"/>
      <c r="W86" s="378"/>
      <c r="X86" s="378"/>
      <c r="Y86" s="378"/>
      <c r="Z86" s="378"/>
      <c r="AA86" s="378"/>
      <c r="AB86" s="378"/>
      <c r="AC86" s="378"/>
      <c r="AD86" s="378"/>
      <c r="AE86" s="378"/>
      <c r="AF86" s="378"/>
      <c r="AG86" s="378"/>
      <c r="AH86" s="378"/>
      <c r="AI86" s="378"/>
      <c r="AJ86" s="378"/>
      <c r="AK86" s="378"/>
      <c r="AL86" s="378"/>
      <c r="AM86" s="378"/>
      <c r="AN86" s="378"/>
      <c r="AO86" s="378"/>
      <c r="AP86" s="378"/>
      <c r="AQ86" s="378"/>
      <c r="AR86" s="378"/>
      <c r="AS86" s="378"/>
      <c r="AT86" s="378"/>
      <c r="AU86" s="378"/>
      <c r="AV86" s="378"/>
      <c r="AW86" s="378"/>
      <c r="AX86" s="378"/>
      <c r="AY86" s="378"/>
      <c r="AZ86" s="378"/>
      <c r="BA86" s="378"/>
      <c r="BB86" s="378"/>
      <c r="BC86" s="378"/>
      <c r="BD86" s="378"/>
      <c r="BE86" s="374"/>
    </row>
    <row r="87" spans="1:57" ht="14.5" thickBot="1" x14ac:dyDescent="0.35">
      <c r="A87" s="374"/>
      <c r="B87" s="464"/>
      <c r="C87" s="464"/>
      <c r="D87" s="464"/>
      <c r="E87" s="464"/>
      <c r="F87" s="464"/>
      <c r="G87" s="464"/>
      <c r="H87" s="464"/>
      <c r="I87" s="464"/>
      <c r="J87" s="464"/>
      <c r="K87" s="464"/>
      <c r="L87" s="378"/>
      <c r="M87" s="378"/>
      <c r="N87" s="378"/>
      <c r="O87" s="378"/>
      <c r="P87" s="378"/>
      <c r="Q87" s="378"/>
      <c r="R87" s="378"/>
      <c r="S87" s="378"/>
      <c r="T87" s="378"/>
      <c r="U87" s="378"/>
      <c r="V87" s="378"/>
      <c r="W87" s="378"/>
      <c r="X87" s="378"/>
      <c r="Y87" s="378"/>
      <c r="Z87" s="378"/>
      <c r="AA87" s="378"/>
      <c r="AB87" s="378"/>
      <c r="AC87" s="378"/>
      <c r="AD87" s="378"/>
      <c r="AE87" s="378"/>
      <c r="AF87" s="378"/>
      <c r="AG87" s="378"/>
      <c r="AH87" s="378"/>
      <c r="AI87" s="378"/>
      <c r="AJ87" s="378"/>
      <c r="AK87" s="378"/>
      <c r="AL87" s="378"/>
      <c r="AM87" s="378"/>
      <c r="AN87" s="378"/>
      <c r="AO87" s="378"/>
      <c r="AP87" s="378"/>
      <c r="AQ87" s="378"/>
      <c r="AR87" s="378"/>
      <c r="AS87" s="378"/>
      <c r="AT87" s="378"/>
      <c r="AU87" s="378"/>
      <c r="AV87" s="378"/>
      <c r="AW87" s="378"/>
      <c r="AX87" s="378"/>
      <c r="AY87" s="378"/>
      <c r="AZ87" s="378"/>
      <c r="BA87" s="378"/>
      <c r="BB87" s="378"/>
      <c r="BC87" s="378"/>
      <c r="BD87" s="378"/>
      <c r="BE87" s="374"/>
    </row>
    <row r="88" spans="1:57" ht="14.5" thickBot="1" x14ac:dyDescent="0.35">
      <c r="A88" s="374"/>
      <c r="B88" s="464"/>
      <c r="C88" s="464"/>
      <c r="D88" s="464"/>
      <c r="E88" s="464"/>
      <c r="F88" s="464"/>
      <c r="G88" s="464"/>
      <c r="H88" s="464"/>
      <c r="I88" s="464"/>
      <c r="J88" s="464"/>
      <c r="K88" s="464"/>
      <c r="L88" s="378"/>
      <c r="M88" s="378"/>
      <c r="N88" s="378"/>
      <c r="O88" s="378"/>
      <c r="P88" s="378"/>
      <c r="Q88" s="378"/>
      <c r="R88" s="378"/>
      <c r="S88" s="378"/>
      <c r="T88" s="378"/>
      <c r="U88" s="378"/>
      <c r="V88" s="378"/>
      <c r="W88" s="378"/>
      <c r="X88" s="378"/>
      <c r="Y88" s="378"/>
      <c r="Z88" s="378"/>
      <c r="AA88" s="378"/>
      <c r="AB88" s="378"/>
      <c r="AC88" s="378"/>
      <c r="AD88" s="378"/>
      <c r="AE88" s="378"/>
      <c r="AF88" s="378"/>
      <c r="AG88" s="378"/>
      <c r="AH88" s="378"/>
      <c r="AI88" s="378"/>
      <c r="AJ88" s="378"/>
      <c r="AK88" s="378"/>
      <c r="AL88" s="378"/>
      <c r="AM88" s="378"/>
      <c r="AN88" s="378"/>
      <c r="AO88" s="378"/>
      <c r="AP88" s="378"/>
      <c r="AQ88" s="378"/>
      <c r="AR88" s="378"/>
      <c r="AS88" s="378"/>
      <c r="AT88" s="378"/>
      <c r="AU88" s="378"/>
      <c r="AV88" s="378"/>
      <c r="AW88" s="378"/>
      <c r="AX88" s="378"/>
      <c r="AY88" s="378"/>
      <c r="AZ88" s="378"/>
      <c r="BA88" s="378"/>
      <c r="BB88" s="378"/>
      <c r="BC88" s="378"/>
      <c r="BD88" s="378"/>
      <c r="BE88" s="374"/>
    </row>
    <row r="89" spans="1:57" ht="14.5" thickBot="1" x14ac:dyDescent="0.35">
      <c r="A89" s="374"/>
      <c r="B89" s="464"/>
      <c r="C89" s="464"/>
      <c r="D89" s="464"/>
      <c r="E89" s="464"/>
      <c r="F89" s="464"/>
      <c r="G89" s="464"/>
      <c r="H89" s="464"/>
      <c r="I89" s="464"/>
      <c r="J89" s="464"/>
      <c r="K89" s="464"/>
      <c r="L89" s="378"/>
      <c r="M89" s="378"/>
      <c r="N89" s="378"/>
      <c r="O89" s="378"/>
      <c r="P89" s="378"/>
      <c r="Q89" s="378"/>
      <c r="R89" s="378"/>
      <c r="S89" s="378"/>
      <c r="T89" s="378"/>
      <c r="U89" s="378"/>
      <c r="V89" s="378"/>
      <c r="W89" s="378"/>
      <c r="X89" s="378"/>
      <c r="Y89" s="378"/>
      <c r="Z89" s="378"/>
      <c r="AA89" s="378"/>
      <c r="AB89" s="378"/>
      <c r="AC89" s="378"/>
      <c r="AD89" s="378"/>
      <c r="AE89" s="378"/>
      <c r="AF89" s="378"/>
      <c r="AG89" s="378"/>
      <c r="AH89" s="378"/>
      <c r="AI89" s="378"/>
      <c r="AJ89" s="378"/>
      <c r="AK89" s="378"/>
      <c r="AL89" s="378"/>
      <c r="AM89" s="378"/>
      <c r="AN89" s="378"/>
      <c r="AO89" s="378"/>
      <c r="AP89" s="378"/>
      <c r="AQ89" s="378"/>
      <c r="AR89" s="378"/>
      <c r="AS89" s="378"/>
      <c r="AT89" s="378"/>
      <c r="AU89" s="378"/>
      <c r="AV89" s="378"/>
      <c r="AW89" s="378"/>
      <c r="AX89" s="378"/>
      <c r="AY89" s="378"/>
      <c r="AZ89" s="378"/>
      <c r="BA89" s="378"/>
      <c r="BB89" s="378"/>
      <c r="BC89" s="378"/>
      <c r="BD89" s="378"/>
      <c r="BE89" s="374"/>
    </row>
    <row r="90" spans="1:57" ht="14.5" thickBot="1" x14ac:dyDescent="0.35">
      <c r="A90" s="374"/>
      <c r="B90" s="464"/>
      <c r="C90" s="464"/>
      <c r="D90" s="464"/>
      <c r="E90" s="464"/>
      <c r="F90" s="464"/>
      <c r="G90" s="464"/>
      <c r="H90" s="464"/>
      <c r="I90" s="464"/>
      <c r="J90" s="464"/>
      <c r="K90" s="464"/>
      <c r="L90" s="378"/>
      <c r="M90" s="378"/>
      <c r="N90" s="378"/>
      <c r="O90" s="378"/>
      <c r="P90" s="378"/>
      <c r="Q90" s="378"/>
      <c r="R90" s="378"/>
      <c r="S90" s="378"/>
      <c r="T90" s="378"/>
      <c r="U90" s="378"/>
      <c r="V90" s="378"/>
      <c r="W90" s="378"/>
      <c r="X90" s="378"/>
      <c r="Y90" s="378"/>
      <c r="Z90" s="378"/>
      <c r="AA90" s="378"/>
      <c r="AB90" s="378"/>
      <c r="AC90" s="378"/>
      <c r="AD90" s="378"/>
      <c r="AE90" s="378"/>
      <c r="AF90" s="378"/>
      <c r="AG90" s="378"/>
      <c r="AH90" s="378"/>
      <c r="AI90" s="378"/>
      <c r="AJ90" s="378"/>
      <c r="AK90" s="378"/>
      <c r="AL90" s="378"/>
      <c r="AM90" s="378"/>
      <c r="AN90" s="378"/>
      <c r="AO90" s="378"/>
      <c r="AP90" s="378"/>
      <c r="AQ90" s="378"/>
      <c r="AR90" s="378"/>
      <c r="AS90" s="378"/>
      <c r="AT90" s="378"/>
      <c r="AU90" s="378"/>
      <c r="AV90" s="378"/>
      <c r="AW90" s="378"/>
      <c r="AX90" s="378"/>
      <c r="AY90" s="378"/>
      <c r="AZ90" s="378"/>
      <c r="BA90" s="378"/>
      <c r="BB90" s="378"/>
      <c r="BC90" s="378"/>
      <c r="BD90" s="378"/>
      <c r="BE90" s="374"/>
    </row>
    <row r="91" spans="1:57" ht="14.5" thickBot="1" x14ac:dyDescent="0.35">
      <c r="A91" s="374"/>
      <c r="B91" s="464"/>
      <c r="C91" s="464"/>
      <c r="D91" s="464"/>
      <c r="E91" s="464"/>
      <c r="F91" s="464"/>
      <c r="G91" s="464"/>
      <c r="H91" s="464"/>
      <c r="I91" s="464"/>
      <c r="J91" s="464"/>
      <c r="K91" s="464"/>
      <c r="L91" s="378"/>
      <c r="M91" s="378"/>
      <c r="N91" s="378"/>
      <c r="O91" s="378"/>
      <c r="P91" s="378"/>
      <c r="Q91" s="378"/>
      <c r="R91" s="378"/>
      <c r="S91" s="378"/>
      <c r="T91" s="378"/>
      <c r="U91" s="378"/>
      <c r="V91" s="378"/>
      <c r="W91" s="378"/>
      <c r="X91" s="378"/>
      <c r="Y91" s="378"/>
      <c r="Z91" s="378"/>
      <c r="AA91" s="378"/>
      <c r="AB91" s="378"/>
      <c r="AC91" s="378"/>
      <c r="AD91" s="378"/>
      <c r="AE91" s="378"/>
      <c r="AF91" s="378"/>
      <c r="AG91" s="378"/>
      <c r="AH91" s="378"/>
      <c r="AI91" s="378"/>
      <c r="AJ91" s="378"/>
      <c r="AK91" s="378"/>
      <c r="AL91" s="378"/>
      <c r="AM91" s="378"/>
      <c r="AN91" s="378"/>
      <c r="AO91" s="378"/>
      <c r="AP91" s="378"/>
      <c r="AQ91" s="378"/>
      <c r="AR91" s="378"/>
      <c r="AS91" s="378"/>
      <c r="AT91" s="378"/>
      <c r="AU91" s="378"/>
      <c r="AV91" s="378"/>
      <c r="AW91" s="378"/>
      <c r="AX91" s="378"/>
      <c r="AY91" s="378"/>
      <c r="AZ91" s="378"/>
      <c r="BA91" s="378"/>
      <c r="BB91" s="378"/>
      <c r="BC91" s="378"/>
      <c r="BD91" s="378"/>
      <c r="BE91" s="374"/>
    </row>
    <row r="92" spans="1:57" ht="14.5" thickBot="1" x14ac:dyDescent="0.35">
      <c r="A92" s="374"/>
      <c r="B92" s="464"/>
      <c r="C92" s="464"/>
      <c r="D92" s="464"/>
      <c r="E92" s="464"/>
      <c r="F92" s="464"/>
      <c r="G92" s="464"/>
      <c r="H92" s="464"/>
      <c r="I92" s="464"/>
      <c r="J92" s="464"/>
      <c r="K92" s="464"/>
      <c r="L92" s="378"/>
      <c r="M92" s="378"/>
      <c r="N92" s="378"/>
      <c r="O92" s="378"/>
      <c r="P92" s="378"/>
      <c r="Q92" s="378"/>
      <c r="R92" s="378"/>
      <c r="S92" s="378"/>
      <c r="T92" s="378"/>
      <c r="U92" s="378"/>
      <c r="V92" s="378"/>
      <c r="W92" s="378"/>
      <c r="X92" s="378"/>
      <c r="Y92" s="378"/>
      <c r="Z92" s="378"/>
      <c r="AA92" s="378"/>
      <c r="AB92" s="378"/>
      <c r="AC92" s="378"/>
      <c r="AD92" s="378"/>
      <c r="AE92" s="378"/>
      <c r="AF92" s="378"/>
      <c r="AG92" s="378"/>
      <c r="AH92" s="378"/>
      <c r="AI92" s="378"/>
      <c r="AJ92" s="378"/>
      <c r="AK92" s="378"/>
      <c r="AL92" s="378"/>
      <c r="AM92" s="378"/>
      <c r="AN92" s="378"/>
      <c r="AO92" s="378"/>
      <c r="AP92" s="378"/>
      <c r="AQ92" s="378"/>
      <c r="AR92" s="378"/>
      <c r="AS92" s="378"/>
      <c r="AT92" s="378"/>
      <c r="AU92" s="378"/>
      <c r="AV92" s="378"/>
      <c r="AW92" s="378"/>
      <c r="AX92" s="378"/>
      <c r="AY92" s="378"/>
      <c r="AZ92" s="378"/>
      <c r="BA92" s="378"/>
      <c r="BB92" s="378"/>
      <c r="BC92" s="378"/>
      <c r="BD92" s="378"/>
      <c r="BE92" s="374"/>
    </row>
    <row r="93" spans="1:57" ht="14.5" thickBot="1" x14ac:dyDescent="0.35">
      <c r="A93" s="374"/>
      <c r="B93" s="464"/>
      <c r="C93" s="464"/>
      <c r="D93" s="464"/>
      <c r="E93" s="464"/>
      <c r="F93" s="464"/>
      <c r="G93" s="464"/>
      <c r="H93" s="464"/>
      <c r="I93" s="464"/>
      <c r="J93" s="464"/>
      <c r="K93" s="464"/>
      <c r="L93" s="378"/>
      <c r="M93" s="378"/>
      <c r="N93" s="378"/>
      <c r="O93" s="378"/>
      <c r="P93" s="378"/>
      <c r="Q93" s="378"/>
      <c r="R93" s="378"/>
      <c r="S93" s="378"/>
      <c r="T93" s="378"/>
      <c r="U93" s="378"/>
      <c r="V93" s="378"/>
      <c r="W93" s="378"/>
      <c r="X93" s="378"/>
      <c r="Y93" s="378"/>
      <c r="Z93" s="378"/>
      <c r="AA93" s="378"/>
      <c r="AB93" s="378"/>
      <c r="AC93" s="378"/>
      <c r="AD93" s="378"/>
      <c r="AE93" s="378"/>
      <c r="AF93" s="378"/>
      <c r="AG93" s="378"/>
      <c r="AH93" s="378"/>
      <c r="AI93" s="378"/>
      <c r="AJ93" s="378"/>
      <c r="AK93" s="378"/>
      <c r="AL93" s="378"/>
      <c r="AM93" s="378"/>
      <c r="AN93" s="378"/>
      <c r="AO93" s="378"/>
      <c r="AP93" s="378"/>
      <c r="AQ93" s="378"/>
      <c r="AR93" s="378"/>
      <c r="AS93" s="378"/>
      <c r="AT93" s="378"/>
      <c r="AU93" s="378"/>
      <c r="AV93" s="378"/>
      <c r="AW93" s="378"/>
      <c r="AX93" s="378"/>
      <c r="AY93" s="378"/>
      <c r="AZ93" s="378"/>
      <c r="BA93" s="378"/>
      <c r="BB93" s="378"/>
      <c r="BC93" s="378"/>
      <c r="BD93" s="378"/>
      <c r="BE93" s="374"/>
    </row>
    <row r="94" spans="1:57" ht="14.5" thickBot="1" x14ac:dyDescent="0.35">
      <c r="A94" s="374"/>
      <c r="B94" s="464"/>
      <c r="C94" s="464"/>
      <c r="D94" s="464"/>
      <c r="E94" s="464"/>
      <c r="F94" s="464"/>
      <c r="G94" s="464"/>
      <c r="H94" s="464"/>
      <c r="I94" s="464"/>
      <c r="J94" s="464"/>
      <c r="K94" s="464"/>
      <c r="L94" s="378"/>
      <c r="M94" s="378"/>
      <c r="N94" s="378"/>
      <c r="O94" s="378"/>
      <c r="P94" s="378"/>
      <c r="Q94" s="378"/>
      <c r="R94" s="378"/>
      <c r="S94" s="378"/>
      <c r="T94" s="378"/>
      <c r="U94" s="378"/>
      <c r="V94" s="378"/>
      <c r="W94" s="378"/>
      <c r="X94" s="378"/>
      <c r="Y94" s="378"/>
      <c r="Z94" s="378"/>
      <c r="AA94" s="378"/>
      <c r="AB94" s="378"/>
      <c r="AC94" s="378"/>
      <c r="AD94" s="378"/>
      <c r="AE94" s="378"/>
      <c r="AF94" s="378"/>
      <c r="AG94" s="378"/>
      <c r="AH94" s="378"/>
      <c r="AI94" s="378"/>
      <c r="AJ94" s="378"/>
      <c r="AK94" s="378"/>
      <c r="AL94" s="378"/>
      <c r="AM94" s="378"/>
      <c r="AN94" s="378"/>
      <c r="AO94" s="378"/>
      <c r="AP94" s="378"/>
      <c r="AQ94" s="378"/>
      <c r="AR94" s="378"/>
      <c r="AS94" s="378"/>
      <c r="AT94" s="378"/>
      <c r="AU94" s="378"/>
      <c r="AV94" s="378"/>
      <c r="AW94" s="378"/>
      <c r="AX94" s="378"/>
      <c r="AY94" s="378"/>
      <c r="AZ94" s="378"/>
      <c r="BA94" s="378"/>
      <c r="BB94" s="378"/>
      <c r="BC94" s="378"/>
      <c r="BD94" s="378"/>
      <c r="BE94" s="374"/>
    </row>
    <row r="95" spans="1:57" ht="14.5" thickBot="1" x14ac:dyDescent="0.35">
      <c r="A95" s="374"/>
      <c r="B95" s="464"/>
      <c r="C95" s="464"/>
      <c r="D95" s="464"/>
      <c r="E95" s="464"/>
      <c r="F95" s="464"/>
      <c r="G95" s="464"/>
      <c r="H95" s="464"/>
      <c r="I95" s="464"/>
      <c r="J95" s="464"/>
      <c r="K95" s="464"/>
      <c r="L95" s="378"/>
      <c r="M95" s="378"/>
      <c r="N95" s="378"/>
      <c r="O95" s="378"/>
      <c r="P95" s="378"/>
      <c r="Q95" s="378"/>
      <c r="R95" s="378"/>
      <c r="S95" s="378"/>
      <c r="T95" s="378"/>
      <c r="U95" s="378"/>
      <c r="V95" s="378"/>
      <c r="W95" s="378"/>
      <c r="X95" s="378"/>
      <c r="Y95" s="378"/>
      <c r="Z95" s="378"/>
      <c r="AA95" s="378"/>
      <c r="AB95" s="378"/>
      <c r="AC95" s="378"/>
      <c r="AD95" s="378"/>
      <c r="AE95" s="378"/>
      <c r="AF95" s="378"/>
      <c r="AG95" s="378"/>
      <c r="AH95" s="378"/>
      <c r="AI95" s="378"/>
      <c r="AJ95" s="378"/>
      <c r="AK95" s="378"/>
      <c r="AL95" s="378"/>
      <c r="AM95" s="378"/>
      <c r="AN95" s="378"/>
      <c r="AO95" s="378"/>
      <c r="AP95" s="378"/>
      <c r="AQ95" s="378"/>
      <c r="AR95" s="378"/>
      <c r="AS95" s="378"/>
      <c r="AT95" s="378"/>
      <c r="AU95" s="378"/>
      <c r="AV95" s="378"/>
      <c r="AW95" s="378"/>
      <c r="AX95" s="378"/>
      <c r="AY95" s="378"/>
      <c r="AZ95" s="378"/>
      <c r="BA95" s="378"/>
      <c r="BB95" s="378"/>
      <c r="BC95" s="378"/>
      <c r="BD95" s="378"/>
      <c r="BE95" s="374"/>
    </row>
    <row r="96" spans="1:57" ht="14.5" thickBot="1" x14ac:dyDescent="0.35">
      <c r="A96" s="374"/>
      <c r="B96" s="464"/>
      <c r="C96" s="464"/>
      <c r="D96" s="464"/>
      <c r="E96" s="464"/>
      <c r="F96" s="464"/>
      <c r="G96" s="464"/>
      <c r="H96" s="464"/>
      <c r="I96" s="464"/>
      <c r="J96" s="464"/>
      <c r="K96" s="464"/>
      <c r="L96" s="378"/>
      <c r="M96" s="378"/>
      <c r="N96" s="378"/>
      <c r="O96" s="378"/>
      <c r="P96" s="378"/>
      <c r="Q96" s="378"/>
      <c r="R96" s="378"/>
      <c r="S96" s="378"/>
      <c r="T96" s="378"/>
      <c r="U96" s="378"/>
      <c r="V96" s="378"/>
      <c r="W96" s="378"/>
      <c r="X96" s="378"/>
      <c r="Y96" s="378"/>
      <c r="Z96" s="378"/>
      <c r="AA96" s="378"/>
      <c r="AB96" s="378"/>
      <c r="AC96" s="378"/>
      <c r="AD96" s="378"/>
      <c r="AE96" s="378"/>
      <c r="AF96" s="378"/>
      <c r="AG96" s="378"/>
      <c r="AH96" s="378"/>
      <c r="AI96" s="378"/>
      <c r="AJ96" s="378"/>
      <c r="AK96" s="378"/>
      <c r="AL96" s="378"/>
      <c r="AM96" s="378"/>
      <c r="AN96" s="378"/>
      <c r="AO96" s="378"/>
      <c r="AP96" s="378"/>
      <c r="AQ96" s="378"/>
      <c r="AR96" s="378"/>
      <c r="AS96" s="378"/>
      <c r="AT96" s="378"/>
      <c r="AU96" s="378"/>
      <c r="AV96" s="378"/>
      <c r="AW96" s="378"/>
      <c r="AX96" s="378"/>
      <c r="AY96" s="378"/>
      <c r="AZ96" s="378"/>
      <c r="BA96" s="378"/>
      <c r="BB96" s="378"/>
      <c r="BC96" s="378"/>
      <c r="BD96" s="378"/>
      <c r="BE96" s="374"/>
    </row>
    <row r="97" spans="1:57" ht="14.5" thickBot="1" x14ac:dyDescent="0.35">
      <c r="A97" s="374"/>
      <c r="B97" s="464"/>
      <c r="C97" s="464"/>
      <c r="D97" s="464"/>
      <c r="E97" s="464"/>
      <c r="F97" s="464"/>
      <c r="G97" s="464"/>
      <c r="H97" s="464"/>
      <c r="I97" s="464"/>
      <c r="J97" s="464"/>
      <c r="K97" s="464"/>
      <c r="L97" s="378"/>
      <c r="M97" s="378"/>
      <c r="N97" s="378"/>
      <c r="O97" s="378"/>
      <c r="P97" s="378"/>
      <c r="Q97" s="378"/>
      <c r="R97" s="378"/>
      <c r="S97" s="378"/>
      <c r="T97" s="378"/>
      <c r="U97" s="378"/>
      <c r="V97" s="378"/>
      <c r="W97" s="378"/>
      <c r="X97" s="378"/>
      <c r="Y97" s="378"/>
      <c r="Z97" s="378"/>
      <c r="AA97" s="378"/>
      <c r="AB97" s="378"/>
      <c r="AC97" s="378"/>
      <c r="AD97" s="378"/>
      <c r="AE97" s="378"/>
      <c r="AF97" s="378"/>
      <c r="AG97" s="378"/>
      <c r="AH97" s="378"/>
      <c r="AI97" s="378"/>
      <c r="AJ97" s="378"/>
      <c r="AK97" s="378"/>
      <c r="AL97" s="378"/>
      <c r="AM97" s="378"/>
      <c r="AN97" s="378"/>
      <c r="AO97" s="378"/>
      <c r="AP97" s="378"/>
      <c r="AQ97" s="378"/>
      <c r="AR97" s="378"/>
      <c r="AS97" s="378"/>
      <c r="AT97" s="378"/>
      <c r="AU97" s="378"/>
      <c r="AV97" s="378"/>
      <c r="AW97" s="378"/>
      <c r="AX97" s="378"/>
      <c r="AY97" s="378"/>
      <c r="AZ97" s="378"/>
      <c r="BA97" s="378"/>
      <c r="BB97" s="378"/>
      <c r="BC97" s="378"/>
      <c r="BD97" s="378"/>
      <c r="BE97" s="374"/>
    </row>
    <row r="98" spans="1:57" ht="14.5" thickBot="1" x14ac:dyDescent="0.35">
      <c r="A98" s="374"/>
      <c r="B98" s="464"/>
      <c r="C98" s="464"/>
      <c r="D98" s="464"/>
      <c r="E98" s="464"/>
      <c r="F98" s="464"/>
      <c r="G98" s="464"/>
      <c r="H98" s="464"/>
      <c r="I98" s="464"/>
      <c r="J98" s="464"/>
      <c r="K98" s="464"/>
      <c r="L98" s="378"/>
      <c r="M98" s="378"/>
      <c r="N98" s="378"/>
      <c r="O98" s="378"/>
      <c r="P98" s="378"/>
      <c r="Q98" s="378"/>
      <c r="R98" s="378"/>
      <c r="S98" s="378"/>
      <c r="T98" s="378"/>
      <c r="U98" s="378"/>
      <c r="V98" s="378"/>
      <c r="W98" s="378"/>
      <c r="X98" s="378"/>
      <c r="Y98" s="378"/>
      <c r="Z98" s="378"/>
      <c r="AA98" s="378"/>
      <c r="AB98" s="378"/>
      <c r="AC98" s="378"/>
      <c r="AD98" s="378"/>
      <c r="AE98" s="378"/>
      <c r="AF98" s="378"/>
      <c r="AG98" s="378"/>
      <c r="AH98" s="378"/>
      <c r="AI98" s="378"/>
      <c r="AJ98" s="378"/>
      <c r="AK98" s="378"/>
      <c r="AL98" s="378"/>
      <c r="AM98" s="378"/>
      <c r="AN98" s="378"/>
      <c r="AO98" s="378"/>
      <c r="AP98" s="378"/>
      <c r="AQ98" s="378"/>
      <c r="AR98" s="378"/>
      <c r="AS98" s="378"/>
      <c r="AT98" s="378"/>
      <c r="AU98" s="378"/>
      <c r="AV98" s="378"/>
      <c r="AW98" s="378"/>
      <c r="AX98" s="378"/>
      <c r="AY98" s="378"/>
      <c r="AZ98" s="378"/>
      <c r="BA98" s="378"/>
      <c r="BB98" s="378"/>
      <c r="BC98" s="378"/>
      <c r="BD98" s="378"/>
      <c r="BE98" s="374"/>
    </row>
    <row r="99" spans="1:57" ht="14.5" thickBot="1" x14ac:dyDescent="0.35">
      <c r="A99" s="374"/>
      <c r="B99" s="464"/>
      <c r="C99" s="464"/>
      <c r="D99" s="464"/>
      <c r="E99" s="464"/>
      <c r="F99" s="464"/>
      <c r="G99" s="464"/>
      <c r="H99" s="464"/>
      <c r="I99" s="464"/>
      <c r="J99" s="464"/>
      <c r="K99" s="464"/>
      <c r="L99" s="378"/>
      <c r="M99" s="378"/>
      <c r="N99" s="378"/>
      <c r="O99" s="378"/>
      <c r="P99" s="378"/>
      <c r="Q99" s="378"/>
      <c r="R99" s="378"/>
      <c r="S99" s="378"/>
      <c r="T99" s="378"/>
      <c r="U99" s="378"/>
      <c r="V99" s="378"/>
      <c r="W99" s="378"/>
      <c r="X99" s="378"/>
      <c r="Y99" s="378"/>
      <c r="Z99" s="378"/>
      <c r="AA99" s="378"/>
      <c r="AB99" s="378"/>
      <c r="AC99" s="378"/>
      <c r="AD99" s="378"/>
      <c r="AE99" s="378"/>
      <c r="AF99" s="378"/>
      <c r="AG99" s="378"/>
      <c r="AH99" s="378"/>
      <c r="AI99" s="378"/>
      <c r="AJ99" s="378"/>
      <c r="AK99" s="378"/>
      <c r="AL99" s="378"/>
      <c r="AM99" s="378"/>
      <c r="AN99" s="378"/>
      <c r="AO99" s="378"/>
      <c r="AP99" s="378"/>
      <c r="AQ99" s="378"/>
      <c r="AR99" s="378"/>
      <c r="AS99" s="378"/>
      <c r="AT99" s="378"/>
      <c r="AU99" s="378"/>
      <c r="AV99" s="378"/>
      <c r="AW99" s="378"/>
      <c r="AX99" s="378"/>
      <c r="AY99" s="378"/>
      <c r="AZ99" s="378"/>
      <c r="BA99" s="378"/>
      <c r="BB99" s="378"/>
      <c r="BC99" s="378"/>
      <c r="BD99" s="378"/>
      <c r="BE99" s="374"/>
    </row>
    <row r="100" spans="1:57" ht="14.5" thickBot="1" x14ac:dyDescent="0.35">
      <c r="A100" s="374"/>
      <c r="B100" s="464"/>
      <c r="C100" s="464"/>
      <c r="D100" s="464"/>
      <c r="E100" s="464"/>
      <c r="F100" s="464"/>
      <c r="G100" s="464"/>
      <c r="H100" s="464"/>
      <c r="I100" s="464"/>
      <c r="J100" s="464"/>
      <c r="K100" s="464"/>
      <c r="L100" s="378"/>
      <c r="M100" s="378"/>
      <c r="N100" s="378"/>
      <c r="O100" s="378"/>
      <c r="P100" s="378"/>
      <c r="Q100" s="378"/>
      <c r="R100" s="378"/>
      <c r="S100" s="378"/>
      <c r="T100" s="378"/>
      <c r="U100" s="378"/>
      <c r="V100" s="378"/>
      <c r="W100" s="378"/>
      <c r="X100" s="378"/>
      <c r="Y100" s="378"/>
      <c r="Z100" s="378"/>
      <c r="AA100" s="378"/>
      <c r="AB100" s="378"/>
      <c r="AC100" s="378"/>
      <c r="AD100" s="378"/>
      <c r="AE100" s="378"/>
      <c r="AF100" s="378"/>
      <c r="AG100" s="378"/>
      <c r="AH100" s="378"/>
      <c r="AI100" s="378"/>
      <c r="AJ100" s="378"/>
      <c r="AK100" s="378"/>
      <c r="AL100" s="378"/>
      <c r="AM100" s="378"/>
      <c r="AN100" s="378"/>
      <c r="AO100" s="378"/>
      <c r="AP100" s="378"/>
      <c r="AQ100" s="378"/>
      <c r="AR100" s="378"/>
      <c r="AS100" s="378"/>
      <c r="AT100" s="378"/>
      <c r="AU100" s="378"/>
      <c r="AV100" s="378"/>
      <c r="AW100" s="378"/>
      <c r="AX100" s="378"/>
      <c r="AY100" s="378"/>
      <c r="AZ100" s="378"/>
      <c r="BA100" s="378"/>
      <c r="BB100" s="378"/>
      <c r="BC100" s="378"/>
      <c r="BD100" s="378"/>
      <c r="BE100" s="374"/>
    </row>
    <row r="101" spans="1:57" ht="14.5" thickBot="1" x14ac:dyDescent="0.35">
      <c r="A101" s="374"/>
      <c r="B101" s="464"/>
      <c r="C101" s="464"/>
      <c r="D101" s="464"/>
      <c r="E101" s="464"/>
      <c r="F101" s="464"/>
      <c r="G101" s="464"/>
      <c r="H101" s="464"/>
      <c r="I101" s="464"/>
      <c r="J101" s="464"/>
      <c r="K101" s="464"/>
      <c r="L101" s="378"/>
      <c r="M101" s="378"/>
      <c r="N101" s="378"/>
      <c r="O101" s="378"/>
      <c r="P101" s="378"/>
      <c r="Q101" s="378"/>
      <c r="R101" s="378"/>
      <c r="S101" s="378"/>
      <c r="T101" s="378"/>
      <c r="U101" s="378"/>
      <c r="V101" s="378"/>
      <c r="W101" s="378"/>
      <c r="X101" s="378"/>
      <c r="Y101" s="378"/>
      <c r="Z101" s="378"/>
      <c r="AA101" s="378"/>
      <c r="AB101" s="378"/>
      <c r="AC101" s="378"/>
      <c r="AD101" s="378"/>
      <c r="AE101" s="378"/>
      <c r="AF101" s="378"/>
      <c r="AG101" s="378"/>
      <c r="AH101" s="378"/>
      <c r="AI101" s="378"/>
      <c r="AJ101" s="378"/>
      <c r="AK101" s="378"/>
      <c r="AL101" s="378"/>
      <c r="AM101" s="378"/>
      <c r="AN101" s="378"/>
      <c r="AO101" s="378"/>
      <c r="AP101" s="378"/>
      <c r="AQ101" s="378"/>
      <c r="AR101" s="378"/>
      <c r="AS101" s="378"/>
      <c r="AT101" s="378"/>
      <c r="AU101" s="378"/>
      <c r="AV101" s="378"/>
      <c r="AW101" s="378"/>
      <c r="AX101" s="378"/>
      <c r="AY101" s="378"/>
      <c r="AZ101" s="378"/>
      <c r="BA101" s="378"/>
      <c r="BB101" s="378"/>
      <c r="BC101" s="378"/>
      <c r="BD101" s="378"/>
      <c r="BE101" s="374"/>
    </row>
    <row r="102" spans="1:57" ht="14.5" thickBot="1" x14ac:dyDescent="0.35">
      <c r="A102" s="374"/>
      <c r="B102" s="464"/>
      <c r="C102" s="464"/>
      <c r="D102" s="464"/>
      <c r="E102" s="464"/>
      <c r="F102" s="464"/>
      <c r="G102" s="464"/>
      <c r="H102" s="464"/>
      <c r="I102" s="464"/>
      <c r="J102" s="464"/>
      <c r="K102" s="464"/>
      <c r="L102" s="378"/>
      <c r="M102" s="378"/>
      <c r="N102" s="378"/>
      <c r="O102" s="378"/>
      <c r="P102" s="378"/>
      <c r="Q102" s="378"/>
      <c r="R102" s="378"/>
      <c r="S102" s="378"/>
      <c r="T102" s="378"/>
      <c r="U102" s="378"/>
      <c r="V102" s="378"/>
      <c r="W102" s="378"/>
      <c r="X102" s="378"/>
      <c r="Y102" s="378"/>
      <c r="Z102" s="378"/>
      <c r="AA102" s="378"/>
      <c r="AB102" s="378"/>
      <c r="AC102" s="378"/>
      <c r="AD102" s="378"/>
      <c r="AE102" s="378"/>
      <c r="AF102" s="378"/>
      <c r="AG102" s="378"/>
      <c r="AH102" s="378"/>
      <c r="AI102" s="378"/>
      <c r="AJ102" s="378"/>
      <c r="AK102" s="378"/>
      <c r="AL102" s="378"/>
      <c r="AM102" s="378"/>
      <c r="AN102" s="378"/>
      <c r="AO102" s="378"/>
      <c r="AP102" s="378"/>
      <c r="AQ102" s="378"/>
      <c r="AR102" s="378"/>
      <c r="AS102" s="378"/>
      <c r="AT102" s="378"/>
      <c r="AU102" s="378"/>
      <c r="AV102" s="378"/>
      <c r="AW102" s="378"/>
      <c r="AX102" s="378"/>
      <c r="AY102" s="378"/>
      <c r="AZ102" s="378"/>
      <c r="BA102" s="378"/>
      <c r="BB102" s="378"/>
      <c r="BC102" s="378"/>
      <c r="BD102" s="378"/>
      <c r="BE102" s="374"/>
    </row>
    <row r="103" spans="1:57" ht="14.5" thickBot="1" x14ac:dyDescent="0.35">
      <c r="A103" s="374"/>
      <c r="B103" s="464"/>
      <c r="C103" s="464"/>
      <c r="D103" s="464"/>
      <c r="E103" s="464"/>
      <c r="F103" s="464"/>
      <c r="G103" s="464"/>
      <c r="H103" s="464"/>
      <c r="I103" s="464"/>
      <c r="J103" s="464"/>
      <c r="K103" s="464"/>
      <c r="L103" s="378"/>
      <c r="M103" s="378"/>
      <c r="N103" s="378"/>
      <c r="O103" s="378"/>
      <c r="P103" s="378"/>
      <c r="Q103" s="378"/>
      <c r="R103" s="378"/>
      <c r="S103" s="378"/>
      <c r="T103" s="378"/>
      <c r="U103" s="378"/>
      <c r="V103" s="378"/>
      <c r="W103" s="378"/>
      <c r="X103" s="378"/>
      <c r="Y103" s="378"/>
      <c r="Z103" s="378"/>
      <c r="AA103" s="378"/>
      <c r="AB103" s="378"/>
      <c r="AC103" s="378"/>
      <c r="AD103" s="378"/>
      <c r="AE103" s="378"/>
      <c r="AF103" s="378"/>
      <c r="AG103" s="378"/>
      <c r="AH103" s="378"/>
      <c r="AI103" s="378"/>
      <c r="AJ103" s="378"/>
      <c r="AK103" s="378"/>
      <c r="AL103" s="378"/>
      <c r="AM103" s="378"/>
      <c r="AN103" s="378"/>
      <c r="AO103" s="378"/>
      <c r="AP103" s="378"/>
      <c r="AQ103" s="378"/>
      <c r="AR103" s="378"/>
      <c r="AS103" s="378"/>
      <c r="AT103" s="378"/>
      <c r="AU103" s="378"/>
      <c r="AV103" s="378"/>
      <c r="AW103" s="378"/>
      <c r="AX103" s="378"/>
      <c r="AY103" s="378"/>
      <c r="AZ103" s="378"/>
      <c r="BA103" s="378"/>
      <c r="BB103" s="378"/>
      <c r="BC103" s="378"/>
      <c r="BD103" s="378"/>
      <c r="BE103" s="374"/>
    </row>
    <row r="104" spans="1:57" ht="14.5" thickBot="1" x14ac:dyDescent="0.35">
      <c r="A104" s="374"/>
      <c r="B104" s="464"/>
      <c r="C104" s="464"/>
      <c r="D104" s="464"/>
      <c r="E104" s="464"/>
      <c r="F104" s="464"/>
      <c r="G104" s="464"/>
      <c r="H104" s="464"/>
      <c r="I104" s="464"/>
      <c r="J104" s="464"/>
      <c r="K104" s="464"/>
      <c r="L104" s="378"/>
      <c r="M104" s="378"/>
      <c r="N104" s="378"/>
      <c r="O104" s="378"/>
      <c r="P104" s="378"/>
      <c r="Q104" s="378"/>
      <c r="R104" s="378"/>
      <c r="S104" s="378"/>
      <c r="T104" s="378"/>
      <c r="U104" s="378"/>
      <c r="V104" s="378"/>
      <c r="W104" s="378"/>
      <c r="X104" s="378"/>
      <c r="Y104" s="378"/>
      <c r="Z104" s="378"/>
      <c r="AA104" s="378"/>
      <c r="AB104" s="378"/>
      <c r="AC104" s="378"/>
      <c r="AD104" s="378"/>
      <c r="AE104" s="378"/>
      <c r="AF104" s="378"/>
      <c r="AG104" s="378"/>
      <c r="AH104" s="378"/>
      <c r="AI104" s="378"/>
      <c r="AJ104" s="378"/>
      <c r="AK104" s="378"/>
      <c r="AL104" s="378"/>
      <c r="AM104" s="378"/>
      <c r="AN104" s="378"/>
      <c r="AO104" s="378"/>
      <c r="AP104" s="378"/>
      <c r="AQ104" s="378"/>
      <c r="AR104" s="378"/>
      <c r="AS104" s="378"/>
      <c r="AT104" s="378"/>
      <c r="AU104" s="378"/>
      <c r="AV104" s="378"/>
      <c r="AW104" s="378"/>
      <c r="AX104" s="378"/>
      <c r="AY104" s="378"/>
      <c r="AZ104" s="378"/>
      <c r="BA104" s="378"/>
      <c r="BB104" s="378"/>
      <c r="BC104" s="378"/>
      <c r="BD104" s="378"/>
      <c r="BE104" s="374"/>
    </row>
    <row r="105" spans="1:57" ht="14.5" thickBot="1" x14ac:dyDescent="0.35">
      <c r="A105" s="374"/>
      <c r="B105" s="464"/>
      <c r="C105" s="464"/>
      <c r="D105" s="464"/>
      <c r="E105" s="464"/>
      <c r="F105" s="464"/>
      <c r="G105" s="464"/>
      <c r="H105" s="464"/>
      <c r="I105" s="464"/>
      <c r="J105" s="464"/>
      <c r="K105" s="464"/>
      <c r="L105" s="378"/>
      <c r="M105" s="378"/>
      <c r="N105" s="378"/>
      <c r="O105" s="378"/>
      <c r="P105" s="378"/>
      <c r="Q105" s="378"/>
      <c r="R105" s="378"/>
      <c r="S105" s="378"/>
      <c r="T105" s="378"/>
      <c r="U105" s="378"/>
      <c r="V105" s="378"/>
      <c r="W105" s="378"/>
      <c r="X105" s="378"/>
      <c r="Y105" s="378"/>
      <c r="Z105" s="378"/>
      <c r="AA105" s="378"/>
      <c r="AB105" s="378"/>
      <c r="AC105" s="378"/>
      <c r="AD105" s="378"/>
      <c r="AE105" s="378"/>
      <c r="AF105" s="378"/>
      <c r="AG105" s="378"/>
      <c r="AH105" s="378"/>
      <c r="AI105" s="378"/>
      <c r="AJ105" s="378"/>
      <c r="AK105" s="378"/>
      <c r="AL105" s="378"/>
      <c r="AM105" s="378"/>
      <c r="AN105" s="378"/>
      <c r="AO105" s="378"/>
      <c r="AP105" s="378"/>
      <c r="AQ105" s="378"/>
      <c r="AR105" s="378"/>
      <c r="AS105" s="378"/>
      <c r="AT105" s="378"/>
      <c r="AU105" s="378"/>
      <c r="AV105" s="378"/>
      <c r="AW105" s="378"/>
      <c r="AX105" s="378"/>
      <c r="AY105" s="378"/>
      <c r="AZ105" s="378"/>
      <c r="BA105" s="378"/>
      <c r="BB105" s="378"/>
      <c r="BC105" s="378"/>
      <c r="BD105" s="378"/>
      <c r="BE105" s="374"/>
    </row>
    <row r="106" spans="1:57" ht="14.5" thickBot="1" x14ac:dyDescent="0.35">
      <c r="A106" s="374"/>
      <c r="B106" s="464"/>
      <c r="C106" s="464"/>
      <c r="D106" s="464"/>
      <c r="E106" s="464"/>
      <c r="F106" s="464"/>
      <c r="G106" s="464"/>
      <c r="H106" s="464"/>
      <c r="I106" s="464"/>
      <c r="J106" s="464"/>
      <c r="K106" s="464"/>
      <c r="L106" s="378"/>
      <c r="M106" s="378"/>
      <c r="N106" s="378"/>
      <c r="O106" s="378"/>
      <c r="P106" s="378"/>
      <c r="Q106" s="378"/>
      <c r="R106" s="378"/>
      <c r="S106" s="378"/>
      <c r="T106" s="378"/>
      <c r="U106" s="378"/>
      <c r="V106" s="378"/>
      <c r="W106" s="378"/>
      <c r="X106" s="378"/>
      <c r="Y106" s="378"/>
      <c r="Z106" s="378"/>
      <c r="AA106" s="378"/>
      <c r="AB106" s="378"/>
      <c r="AC106" s="378"/>
      <c r="AD106" s="378"/>
      <c r="AE106" s="378"/>
      <c r="AF106" s="378"/>
      <c r="AG106" s="378"/>
      <c r="AH106" s="378"/>
      <c r="AI106" s="378"/>
      <c r="AJ106" s="378"/>
      <c r="AK106" s="378"/>
      <c r="AL106" s="378"/>
      <c r="AM106" s="378"/>
      <c r="AN106" s="378"/>
      <c r="AO106" s="378"/>
      <c r="AP106" s="378"/>
      <c r="AQ106" s="378"/>
      <c r="AR106" s="378"/>
      <c r="AS106" s="378"/>
      <c r="AT106" s="378"/>
      <c r="AU106" s="378"/>
      <c r="AV106" s="378"/>
      <c r="AW106" s="378"/>
      <c r="AX106" s="378"/>
      <c r="AY106" s="378"/>
      <c r="AZ106" s="378"/>
      <c r="BA106" s="378"/>
      <c r="BB106" s="378"/>
      <c r="BC106" s="378"/>
      <c r="BD106" s="378"/>
      <c r="BE106" s="374"/>
    </row>
    <row r="107" spans="1:57" ht="14.5" thickBot="1" x14ac:dyDescent="0.35">
      <c r="A107" s="374"/>
      <c r="B107" s="464"/>
      <c r="C107" s="464"/>
      <c r="D107" s="464"/>
      <c r="E107" s="464"/>
      <c r="F107" s="464"/>
      <c r="G107" s="464"/>
      <c r="H107" s="464"/>
      <c r="I107" s="464"/>
      <c r="J107" s="464"/>
      <c r="K107" s="464"/>
      <c r="L107" s="378"/>
      <c r="M107" s="378"/>
      <c r="N107" s="378"/>
      <c r="O107" s="378"/>
      <c r="P107" s="378"/>
      <c r="Q107" s="378"/>
      <c r="R107" s="378"/>
      <c r="S107" s="378"/>
      <c r="T107" s="378"/>
      <c r="U107" s="378"/>
      <c r="V107" s="378"/>
      <c r="W107" s="378"/>
      <c r="X107" s="378"/>
      <c r="Y107" s="378"/>
      <c r="Z107" s="378"/>
      <c r="AA107" s="378"/>
      <c r="AB107" s="378"/>
      <c r="AC107" s="378"/>
      <c r="AD107" s="378"/>
      <c r="AE107" s="378"/>
      <c r="AF107" s="378"/>
      <c r="AG107" s="378"/>
      <c r="AH107" s="378"/>
      <c r="AI107" s="378"/>
      <c r="AJ107" s="378"/>
      <c r="AK107" s="378"/>
      <c r="AL107" s="378"/>
      <c r="AM107" s="378"/>
      <c r="AN107" s="378"/>
      <c r="AO107" s="378"/>
      <c r="AP107" s="378"/>
      <c r="AQ107" s="378"/>
      <c r="AR107" s="378"/>
      <c r="AS107" s="378"/>
      <c r="AT107" s="378"/>
      <c r="AU107" s="378"/>
      <c r="AV107" s="378"/>
      <c r="AW107" s="378"/>
      <c r="AX107" s="378"/>
      <c r="AY107" s="378"/>
      <c r="AZ107" s="378"/>
      <c r="BA107" s="378"/>
      <c r="BB107" s="378"/>
      <c r="BC107" s="378"/>
      <c r="BD107" s="378"/>
      <c r="BE107" s="374"/>
    </row>
    <row r="108" spans="1:57" ht="14.5" thickBot="1" x14ac:dyDescent="0.35">
      <c r="A108" s="374"/>
      <c r="B108" s="464"/>
      <c r="C108" s="464"/>
      <c r="D108" s="464"/>
      <c r="E108" s="464"/>
      <c r="F108" s="464"/>
      <c r="G108" s="464"/>
      <c r="H108" s="464"/>
      <c r="I108" s="464"/>
      <c r="J108" s="464"/>
      <c r="K108" s="464"/>
      <c r="L108" s="378"/>
      <c r="M108" s="378"/>
      <c r="N108" s="378"/>
      <c r="O108" s="378"/>
      <c r="P108" s="378"/>
      <c r="Q108" s="378"/>
      <c r="R108" s="378"/>
      <c r="S108" s="378"/>
      <c r="T108" s="378"/>
      <c r="U108" s="378"/>
      <c r="V108" s="378"/>
      <c r="W108" s="378"/>
      <c r="X108" s="378"/>
      <c r="Y108" s="378"/>
      <c r="Z108" s="378"/>
      <c r="AA108" s="378"/>
      <c r="AB108" s="378"/>
      <c r="AC108" s="378"/>
      <c r="AD108" s="378"/>
      <c r="AE108" s="378"/>
      <c r="AF108" s="378"/>
      <c r="AG108" s="378"/>
      <c r="AH108" s="378"/>
      <c r="AI108" s="378"/>
      <c r="AJ108" s="378"/>
      <c r="AK108" s="378"/>
      <c r="AL108" s="378"/>
      <c r="AM108" s="378"/>
      <c r="AN108" s="378"/>
      <c r="AO108" s="378"/>
      <c r="AP108" s="378"/>
      <c r="AQ108" s="378"/>
      <c r="AR108" s="378"/>
      <c r="AS108" s="378"/>
      <c r="AT108" s="378"/>
      <c r="AU108" s="378"/>
      <c r="AV108" s="378"/>
      <c r="AW108" s="378"/>
      <c r="AX108" s="378"/>
      <c r="AY108" s="378"/>
      <c r="AZ108" s="378"/>
      <c r="BA108" s="378"/>
      <c r="BB108" s="378"/>
      <c r="BC108" s="378"/>
      <c r="BD108" s="378"/>
      <c r="BE108" s="374"/>
    </row>
    <row r="109" spans="1:57" ht="14.5" thickBot="1" x14ac:dyDescent="0.35">
      <c r="A109" s="374"/>
      <c r="B109" s="464"/>
      <c r="C109" s="464"/>
      <c r="D109" s="464"/>
      <c r="E109" s="464"/>
      <c r="F109" s="464"/>
      <c r="G109" s="464"/>
      <c r="H109" s="464"/>
      <c r="I109" s="464"/>
      <c r="J109" s="464"/>
      <c r="K109" s="464"/>
      <c r="L109" s="378"/>
      <c r="M109" s="378"/>
      <c r="N109" s="378"/>
      <c r="O109" s="378"/>
      <c r="P109" s="378"/>
      <c r="Q109" s="378"/>
      <c r="R109" s="378"/>
      <c r="S109" s="378"/>
      <c r="T109" s="378"/>
      <c r="U109" s="378"/>
      <c r="V109" s="378"/>
      <c r="W109" s="378"/>
      <c r="X109" s="378"/>
      <c r="Y109" s="378"/>
      <c r="Z109" s="378"/>
      <c r="AA109" s="378"/>
      <c r="AB109" s="378"/>
      <c r="AC109" s="378"/>
      <c r="AD109" s="378"/>
      <c r="AE109" s="378"/>
      <c r="AF109" s="378"/>
      <c r="AG109" s="378"/>
      <c r="AH109" s="378"/>
      <c r="AI109" s="378"/>
      <c r="AJ109" s="378"/>
      <c r="AK109" s="378"/>
      <c r="AL109" s="378"/>
      <c r="AM109" s="378"/>
      <c r="AN109" s="378"/>
      <c r="AO109" s="378"/>
      <c r="AP109" s="378"/>
      <c r="AQ109" s="378"/>
      <c r="AR109" s="378"/>
      <c r="AS109" s="378"/>
      <c r="AT109" s="378"/>
      <c r="AU109" s="378"/>
      <c r="AV109" s="378"/>
      <c r="AW109" s="378"/>
      <c r="AX109" s="378"/>
      <c r="AY109" s="378"/>
      <c r="AZ109" s="378"/>
      <c r="BA109" s="378"/>
      <c r="BB109" s="378"/>
      <c r="BC109" s="378"/>
      <c r="BD109" s="378"/>
      <c r="BE109" s="374"/>
    </row>
    <row r="110" spans="1:57" ht="14.5" thickBot="1" x14ac:dyDescent="0.35">
      <c r="A110" s="374"/>
      <c r="B110" s="464"/>
      <c r="C110" s="464"/>
      <c r="D110" s="464"/>
      <c r="E110" s="464"/>
      <c r="F110" s="464"/>
      <c r="G110" s="464"/>
      <c r="H110" s="464"/>
      <c r="I110" s="464"/>
      <c r="J110" s="464"/>
      <c r="K110" s="464"/>
      <c r="L110" s="378"/>
      <c r="M110" s="378"/>
      <c r="N110" s="378"/>
      <c r="O110" s="378"/>
      <c r="P110" s="378"/>
      <c r="Q110" s="378"/>
      <c r="R110" s="378"/>
      <c r="S110" s="378"/>
      <c r="T110" s="378"/>
      <c r="U110" s="378"/>
      <c r="V110" s="378"/>
      <c r="W110" s="378"/>
      <c r="X110" s="378"/>
      <c r="Y110" s="378"/>
      <c r="Z110" s="378"/>
      <c r="AA110" s="378"/>
      <c r="AB110" s="378"/>
      <c r="AC110" s="378"/>
      <c r="AD110" s="378"/>
      <c r="AE110" s="378"/>
      <c r="AF110" s="378"/>
      <c r="AG110" s="378"/>
      <c r="AH110" s="378"/>
      <c r="AI110" s="378"/>
      <c r="AJ110" s="378"/>
      <c r="AK110" s="378"/>
      <c r="AL110" s="378"/>
      <c r="AM110" s="378"/>
      <c r="AN110" s="378"/>
      <c r="AO110" s="378"/>
      <c r="AP110" s="378"/>
      <c r="AQ110" s="378"/>
      <c r="AR110" s="378"/>
      <c r="AS110" s="378"/>
      <c r="AT110" s="378"/>
      <c r="AU110" s="378"/>
      <c r="AV110" s="378"/>
      <c r="AW110" s="378"/>
      <c r="AX110" s="378"/>
      <c r="AY110" s="378"/>
      <c r="AZ110" s="378"/>
      <c r="BA110" s="378"/>
      <c r="BB110" s="378"/>
      <c r="BC110" s="378"/>
      <c r="BD110" s="378"/>
      <c r="BE110" s="374"/>
    </row>
    <row r="111" spans="1:57" ht="14.5" thickBot="1" x14ac:dyDescent="0.35">
      <c r="A111" s="374"/>
      <c r="B111" s="464"/>
      <c r="C111" s="464"/>
      <c r="D111" s="464"/>
      <c r="E111" s="464"/>
      <c r="F111" s="464"/>
      <c r="G111" s="464"/>
      <c r="H111" s="464"/>
      <c r="I111" s="464"/>
      <c r="J111" s="464"/>
      <c r="K111" s="464"/>
      <c r="L111" s="378"/>
      <c r="M111" s="378"/>
      <c r="N111" s="378"/>
      <c r="O111" s="378"/>
      <c r="P111" s="378"/>
      <c r="Q111" s="378"/>
      <c r="R111" s="378"/>
      <c r="S111" s="378"/>
      <c r="T111" s="378"/>
      <c r="U111" s="378"/>
      <c r="V111" s="378"/>
      <c r="W111" s="378"/>
      <c r="X111" s="378"/>
      <c r="Y111" s="378"/>
      <c r="Z111" s="378"/>
      <c r="AA111" s="378"/>
      <c r="AB111" s="378"/>
      <c r="AC111" s="378"/>
      <c r="AD111" s="378"/>
      <c r="AE111" s="378"/>
      <c r="AF111" s="378"/>
      <c r="AG111" s="378"/>
      <c r="AH111" s="378"/>
      <c r="AI111" s="378"/>
      <c r="AJ111" s="378"/>
      <c r="AK111" s="378"/>
      <c r="AL111" s="378"/>
      <c r="AM111" s="378"/>
      <c r="AN111" s="378"/>
      <c r="AO111" s="378"/>
      <c r="AP111" s="378"/>
      <c r="AQ111" s="378"/>
      <c r="AR111" s="378"/>
      <c r="AS111" s="378"/>
      <c r="AT111" s="378"/>
      <c r="AU111" s="378"/>
      <c r="AV111" s="378"/>
      <c r="AW111" s="378"/>
      <c r="AX111" s="378"/>
      <c r="AY111" s="378"/>
      <c r="AZ111" s="378"/>
      <c r="BA111" s="378"/>
      <c r="BB111" s="378"/>
      <c r="BC111" s="378"/>
      <c r="BD111" s="378"/>
      <c r="BE111" s="374"/>
    </row>
    <row r="112" spans="1:57" ht="14.5" thickBot="1" x14ac:dyDescent="0.35">
      <c r="A112" s="374"/>
      <c r="B112" s="464"/>
      <c r="C112" s="464"/>
      <c r="D112" s="464"/>
      <c r="E112" s="464"/>
      <c r="F112" s="464"/>
      <c r="G112" s="464"/>
      <c r="H112" s="464"/>
      <c r="I112" s="464"/>
      <c r="J112" s="464"/>
      <c r="K112" s="464"/>
      <c r="L112" s="378"/>
      <c r="M112" s="378"/>
      <c r="N112" s="378"/>
      <c r="O112" s="378"/>
      <c r="P112" s="378"/>
      <c r="Q112" s="378"/>
      <c r="R112" s="378"/>
      <c r="S112" s="378"/>
      <c r="T112" s="378"/>
      <c r="U112" s="378"/>
      <c r="V112" s="378"/>
      <c r="W112" s="378"/>
      <c r="X112" s="378"/>
      <c r="Y112" s="378"/>
      <c r="Z112" s="378"/>
      <c r="AA112" s="378"/>
      <c r="AB112" s="378"/>
      <c r="AC112" s="378"/>
      <c r="AD112" s="378"/>
      <c r="AE112" s="378"/>
      <c r="AF112" s="378"/>
      <c r="AG112" s="378"/>
      <c r="AH112" s="378"/>
      <c r="AI112" s="378"/>
      <c r="AJ112" s="378"/>
      <c r="AK112" s="378"/>
      <c r="AL112" s="378"/>
      <c r="AM112" s="378"/>
      <c r="AN112" s="378"/>
      <c r="AO112" s="378"/>
      <c r="AP112" s="378"/>
      <c r="AQ112" s="378"/>
      <c r="AR112" s="378"/>
      <c r="AS112" s="378"/>
      <c r="AT112" s="378"/>
      <c r="AU112" s="378"/>
      <c r="AV112" s="378"/>
      <c r="AW112" s="378"/>
      <c r="AX112" s="378"/>
      <c r="AY112" s="378"/>
      <c r="AZ112" s="378"/>
      <c r="BA112" s="378"/>
      <c r="BB112" s="378"/>
      <c r="BC112" s="378"/>
      <c r="BD112" s="378"/>
      <c r="BE112" s="374"/>
    </row>
    <row r="113" spans="1:57" ht="14.5" thickBot="1" x14ac:dyDescent="0.35">
      <c r="A113" s="374"/>
      <c r="B113" s="464"/>
      <c r="C113" s="464"/>
      <c r="D113" s="464"/>
      <c r="E113" s="464"/>
      <c r="F113" s="464"/>
      <c r="G113" s="464"/>
      <c r="H113" s="464"/>
      <c r="I113" s="464"/>
      <c r="J113" s="464"/>
      <c r="K113" s="464"/>
      <c r="L113" s="378"/>
      <c r="M113" s="378"/>
      <c r="N113" s="378"/>
      <c r="O113" s="378"/>
      <c r="P113" s="378"/>
      <c r="Q113" s="378"/>
      <c r="R113" s="378"/>
      <c r="S113" s="378"/>
      <c r="T113" s="378"/>
      <c r="U113" s="378"/>
      <c r="V113" s="378"/>
      <c r="W113" s="378"/>
      <c r="X113" s="378"/>
      <c r="Y113" s="378"/>
      <c r="Z113" s="378"/>
      <c r="AA113" s="378"/>
      <c r="AB113" s="378"/>
      <c r="AC113" s="378"/>
      <c r="AD113" s="378"/>
      <c r="AE113" s="378"/>
      <c r="AF113" s="378"/>
      <c r="AG113" s="378"/>
      <c r="AH113" s="378"/>
      <c r="AI113" s="378"/>
      <c r="AJ113" s="378"/>
      <c r="AK113" s="378"/>
      <c r="AL113" s="378"/>
      <c r="AM113" s="378"/>
      <c r="AN113" s="378"/>
      <c r="AO113" s="378"/>
      <c r="AP113" s="378"/>
      <c r="AQ113" s="378"/>
      <c r="AR113" s="378"/>
      <c r="AS113" s="378"/>
      <c r="AT113" s="378"/>
      <c r="AU113" s="378"/>
      <c r="AV113" s="378"/>
      <c r="AW113" s="378"/>
      <c r="AX113" s="378"/>
      <c r="AY113" s="378"/>
      <c r="AZ113" s="378"/>
      <c r="BA113" s="378"/>
      <c r="BB113" s="378"/>
      <c r="BC113" s="378"/>
      <c r="BD113" s="378"/>
      <c r="BE113" s="374"/>
    </row>
    <row r="114" spans="1:57" ht="14.5" thickBot="1" x14ac:dyDescent="0.35">
      <c r="A114" s="374"/>
      <c r="B114" s="464"/>
      <c r="C114" s="464"/>
      <c r="D114" s="464"/>
      <c r="E114" s="464"/>
      <c r="F114" s="464"/>
      <c r="G114" s="464"/>
      <c r="H114" s="464"/>
      <c r="I114" s="464"/>
      <c r="J114" s="464"/>
      <c r="K114" s="464"/>
      <c r="L114" s="378"/>
      <c r="M114" s="378"/>
      <c r="N114" s="378"/>
      <c r="O114" s="378"/>
      <c r="P114" s="378"/>
      <c r="Q114" s="378"/>
      <c r="R114" s="378"/>
      <c r="S114" s="378"/>
      <c r="T114" s="378"/>
      <c r="U114" s="378"/>
      <c r="V114" s="378"/>
      <c r="W114" s="378"/>
      <c r="X114" s="378"/>
      <c r="Y114" s="378"/>
      <c r="Z114" s="378"/>
      <c r="AA114" s="378"/>
      <c r="AB114" s="378"/>
      <c r="AC114" s="378"/>
      <c r="AD114" s="378"/>
      <c r="AE114" s="378"/>
      <c r="AF114" s="378"/>
      <c r="AG114" s="378"/>
      <c r="AH114" s="378"/>
      <c r="AI114" s="378"/>
      <c r="AJ114" s="378"/>
      <c r="AK114" s="378"/>
      <c r="AL114" s="378"/>
      <c r="AM114" s="378"/>
      <c r="AN114" s="378"/>
      <c r="AO114" s="378"/>
      <c r="AP114" s="378"/>
      <c r="AQ114" s="378"/>
      <c r="AR114" s="378"/>
      <c r="AS114" s="378"/>
      <c r="AT114" s="378"/>
      <c r="AU114" s="378"/>
      <c r="AV114" s="378"/>
      <c r="AW114" s="378"/>
      <c r="AX114" s="378"/>
      <c r="AY114" s="378"/>
      <c r="AZ114" s="378"/>
      <c r="BA114" s="378"/>
      <c r="BB114" s="378"/>
      <c r="BC114" s="378"/>
      <c r="BD114" s="378"/>
      <c r="BE114" s="374"/>
    </row>
    <row r="115" spans="1:57" ht="14.5" thickBot="1" x14ac:dyDescent="0.35">
      <c r="A115" s="374"/>
      <c r="B115" s="464"/>
      <c r="C115" s="464"/>
      <c r="D115" s="464"/>
      <c r="E115" s="464"/>
      <c r="F115" s="464"/>
      <c r="G115" s="464"/>
      <c r="H115" s="464"/>
      <c r="I115" s="464"/>
      <c r="J115" s="464"/>
      <c r="K115" s="464"/>
      <c r="L115" s="378"/>
      <c r="M115" s="378"/>
      <c r="N115" s="378"/>
      <c r="O115" s="378"/>
      <c r="P115" s="378"/>
      <c r="Q115" s="378"/>
      <c r="R115" s="378"/>
      <c r="S115" s="378"/>
      <c r="T115" s="378"/>
      <c r="U115" s="378"/>
      <c r="V115" s="378"/>
      <c r="W115" s="378"/>
      <c r="X115" s="378"/>
      <c r="Y115" s="378"/>
      <c r="Z115" s="378"/>
      <c r="AA115" s="378"/>
      <c r="AB115" s="378"/>
      <c r="AC115" s="378"/>
      <c r="AD115" s="378"/>
      <c r="AE115" s="378"/>
      <c r="AF115" s="378"/>
      <c r="AG115" s="378"/>
      <c r="AH115" s="378"/>
      <c r="AI115" s="378"/>
      <c r="AJ115" s="378"/>
      <c r="AK115" s="378"/>
      <c r="AL115" s="378"/>
      <c r="AM115" s="378"/>
      <c r="AN115" s="378"/>
      <c r="AO115" s="378"/>
      <c r="AP115" s="378"/>
      <c r="AQ115" s="378"/>
      <c r="AR115" s="378"/>
      <c r="AS115" s="378"/>
      <c r="AT115" s="378"/>
      <c r="AU115" s="378"/>
      <c r="AV115" s="378"/>
      <c r="AW115" s="378"/>
      <c r="AX115" s="378"/>
      <c r="AY115" s="378"/>
      <c r="AZ115" s="378"/>
      <c r="BA115" s="378"/>
      <c r="BB115" s="378"/>
      <c r="BC115" s="378"/>
      <c r="BD115" s="378"/>
      <c r="BE115" s="374"/>
    </row>
    <row r="116" spans="1:57" ht="14.5" thickBot="1" x14ac:dyDescent="0.35">
      <c r="A116" s="374"/>
      <c r="B116" s="464"/>
      <c r="C116" s="464"/>
      <c r="D116" s="464"/>
      <c r="E116" s="464"/>
      <c r="F116" s="464"/>
      <c r="G116" s="464"/>
      <c r="H116" s="464"/>
      <c r="I116" s="464"/>
      <c r="J116" s="464"/>
      <c r="K116" s="464"/>
      <c r="L116" s="378"/>
      <c r="M116" s="378"/>
      <c r="N116" s="378"/>
      <c r="O116" s="378"/>
      <c r="P116" s="378"/>
      <c r="Q116" s="378"/>
      <c r="R116" s="378"/>
      <c r="S116" s="378"/>
      <c r="T116" s="378"/>
      <c r="U116" s="378"/>
      <c r="V116" s="378"/>
      <c r="W116" s="378"/>
      <c r="X116" s="378"/>
      <c r="Y116" s="378"/>
      <c r="Z116" s="378"/>
      <c r="AA116" s="378"/>
      <c r="AB116" s="378"/>
      <c r="AC116" s="378"/>
      <c r="AD116" s="378"/>
      <c r="AE116" s="378"/>
      <c r="AF116" s="378"/>
      <c r="AG116" s="378"/>
      <c r="AH116" s="378"/>
      <c r="AI116" s="378"/>
      <c r="AJ116" s="378"/>
      <c r="AK116" s="378"/>
      <c r="AL116" s="378"/>
      <c r="AM116" s="378"/>
      <c r="AN116" s="378"/>
      <c r="AO116" s="378"/>
      <c r="AP116" s="378"/>
      <c r="AQ116" s="378"/>
      <c r="AR116" s="378"/>
      <c r="AS116" s="378"/>
      <c r="AT116" s="378"/>
      <c r="AU116" s="378"/>
      <c r="AV116" s="378"/>
      <c r="AW116" s="378"/>
      <c r="AX116" s="378"/>
      <c r="AY116" s="378"/>
      <c r="AZ116" s="378"/>
      <c r="BA116" s="378"/>
      <c r="BB116" s="378"/>
      <c r="BC116" s="378"/>
      <c r="BD116" s="378"/>
      <c r="BE116" s="374"/>
    </row>
    <row r="117" spans="1:57" ht="14.5" thickBot="1" x14ac:dyDescent="0.35">
      <c r="A117" s="374"/>
      <c r="B117" s="464"/>
      <c r="C117" s="464"/>
      <c r="D117" s="464"/>
      <c r="E117" s="464"/>
      <c r="F117" s="464"/>
      <c r="G117" s="464"/>
      <c r="H117" s="464"/>
      <c r="I117" s="464"/>
      <c r="J117" s="464"/>
      <c r="K117" s="464"/>
      <c r="L117" s="378"/>
      <c r="M117" s="378"/>
      <c r="N117" s="378"/>
      <c r="O117" s="378"/>
      <c r="P117" s="378"/>
      <c r="Q117" s="378"/>
      <c r="R117" s="378"/>
      <c r="S117" s="378"/>
      <c r="T117" s="378"/>
      <c r="U117" s="378"/>
      <c r="V117" s="378"/>
      <c r="W117" s="378"/>
      <c r="X117" s="378"/>
      <c r="Y117" s="378"/>
      <c r="Z117" s="378"/>
      <c r="AA117" s="378"/>
      <c r="AB117" s="378"/>
      <c r="AC117" s="378"/>
      <c r="AD117" s="378"/>
      <c r="AE117" s="378"/>
      <c r="AF117" s="378"/>
      <c r="AG117" s="378"/>
      <c r="AH117" s="378"/>
      <c r="AI117" s="378"/>
      <c r="AJ117" s="378"/>
      <c r="AK117" s="378"/>
      <c r="AL117" s="378"/>
      <c r="AM117" s="378"/>
      <c r="AN117" s="378"/>
      <c r="AO117" s="378"/>
      <c r="AP117" s="378"/>
      <c r="AQ117" s="378"/>
      <c r="AR117" s="378"/>
      <c r="AS117" s="378"/>
      <c r="AT117" s="378"/>
      <c r="AU117" s="378"/>
      <c r="AV117" s="378"/>
      <c r="AW117" s="378"/>
      <c r="AX117" s="378"/>
      <c r="AY117" s="378"/>
      <c r="AZ117" s="378"/>
      <c r="BA117" s="378"/>
      <c r="BB117" s="378"/>
      <c r="BC117" s="378"/>
      <c r="BD117" s="378"/>
      <c r="BE117" s="374"/>
    </row>
    <row r="118" spans="1:57" ht="14.5" thickBot="1" x14ac:dyDescent="0.35">
      <c r="A118" s="374"/>
      <c r="B118" s="464"/>
      <c r="C118" s="464"/>
      <c r="D118" s="464"/>
      <c r="E118" s="464"/>
      <c r="F118" s="464"/>
      <c r="G118" s="464"/>
      <c r="H118" s="464"/>
      <c r="I118" s="464"/>
      <c r="J118" s="464"/>
      <c r="K118" s="464"/>
      <c r="L118" s="378"/>
      <c r="M118" s="378"/>
      <c r="N118" s="378"/>
      <c r="O118" s="378"/>
      <c r="P118" s="378"/>
      <c r="Q118" s="378"/>
      <c r="R118" s="378"/>
      <c r="S118" s="378"/>
      <c r="T118" s="378"/>
      <c r="U118" s="378"/>
      <c r="V118" s="378"/>
      <c r="W118" s="378"/>
      <c r="X118" s="378"/>
      <c r="Y118" s="378"/>
      <c r="Z118" s="378"/>
      <c r="AA118" s="378"/>
      <c r="AB118" s="378"/>
      <c r="AC118" s="378"/>
      <c r="AD118" s="378"/>
      <c r="AE118" s="378"/>
      <c r="AF118" s="378"/>
      <c r="AG118" s="378"/>
      <c r="AH118" s="378"/>
      <c r="AI118" s="378"/>
      <c r="AJ118" s="378"/>
      <c r="AK118" s="378"/>
      <c r="AL118" s="378"/>
      <c r="AM118" s="378"/>
      <c r="AN118" s="378"/>
      <c r="AO118" s="378"/>
      <c r="AP118" s="378"/>
      <c r="AQ118" s="378"/>
      <c r="AR118" s="378"/>
      <c r="AS118" s="378"/>
      <c r="AT118" s="378"/>
      <c r="AU118" s="378"/>
      <c r="AV118" s="378"/>
      <c r="AW118" s="378"/>
      <c r="AX118" s="378"/>
      <c r="AY118" s="378"/>
      <c r="AZ118" s="378"/>
      <c r="BA118" s="378"/>
      <c r="BB118" s="378"/>
      <c r="BC118" s="378"/>
      <c r="BD118" s="378"/>
      <c r="BE118" s="374"/>
    </row>
    <row r="119" spans="1:57" ht="14.5" thickBot="1" x14ac:dyDescent="0.35">
      <c r="A119" s="374"/>
      <c r="B119" s="464"/>
      <c r="C119" s="464"/>
      <c r="D119" s="464"/>
      <c r="E119" s="464"/>
      <c r="F119" s="464"/>
      <c r="G119" s="464"/>
      <c r="H119" s="464"/>
      <c r="I119" s="464"/>
      <c r="J119" s="464"/>
      <c r="K119" s="464"/>
      <c r="L119" s="378"/>
      <c r="M119" s="378"/>
      <c r="N119" s="378"/>
      <c r="O119" s="378"/>
      <c r="P119" s="378"/>
      <c r="Q119" s="378"/>
      <c r="R119" s="378"/>
      <c r="S119" s="378"/>
      <c r="T119" s="378"/>
      <c r="U119" s="378"/>
      <c r="V119" s="378"/>
      <c r="W119" s="378"/>
      <c r="X119" s="378"/>
      <c r="Y119" s="378"/>
      <c r="Z119" s="378"/>
      <c r="AA119" s="378"/>
      <c r="AB119" s="378"/>
      <c r="AC119" s="378"/>
      <c r="AD119" s="378"/>
      <c r="AE119" s="378"/>
      <c r="AF119" s="378"/>
      <c r="AG119" s="378"/>
      <c r="AH119" s="378"/>
      <c r="AI119" s="378"/>
      <c r="AJ119" s="378"/>
      <c r="AK119" s="378"/>
      <c r="AL119" s="378"/>
      <c r="AM119" s="378"/>
      <c r="AN119" s="378"/>
      <c r="AO119" s="378"/>
      <c r="AP119" s="378"/>
      <c r="AQ119" s="378"/>
      <c r="AR119" s="378"/>
      <c r="AS119" s="378"/>
      <c r="AT119" s="378"/>
      <c r="AU119" s="378"/>
      <c r="AV119" s="378"/>
      <c r="AW119" s="378"/>
      <c r="AX119" s="378"/>
      <c r="AY119" s="378"/>
      <c r="AZ119" s="378"/>
      <c r="BA119" s="378"/>
      <c r="BB119" s="378"/>
      <c r="BC119" s="378"/>
      <c r="BD119" s="378"/>
      <c r="BE119" s="374"/>
    </row>
    <row r="120" spans="1:57" ht="14.5" thickBot="1" x14ac:dyDescent="0.35">
      <c r="A120" s="374"/>
      <c r="B120" s="464"/>
      <c r="C120" s="464"/>
      <c r="D120" s="464"/>
      <c r="E120" s="464"/>
      <c r="F120" s="464"/>
      <c r="G120" s="464"/>
      <c r="H120" s="464"/>
      <c r="I120" s="464"/>
      <c r="J120" s="464"/>
      <c r="K120" s="464"/>
      <c r="L120" s="378"/>
      <c r="M120" s="378"/>
      <c r="N120" s="378"/>
      <c r="O120" s="378"/>
      <c r="P120" s="378"/>
      <c r="Q120" s="378"/>
      <c r="R120" s="378"/>
      <c r="S120" s="378"/>
      <c r="T120" s="378"/>
      <c r="U120" s="378"/>
      <c r="V120" s="378"/>
      <c r="W120" s="378"/>
      <c r="X120" s="378"/>
      <c r="Y120" s="378"/>
      <c r="Z120" s="378"/>
      <c r="AA120" s="378"/>
      <c r="AB120" s="378"/>
      <c r="AC120" s="378"/>
      <c r="AD120" s="378"/>
      <c r="AE120" s="378"/>
      <c r="AF120" s="378"/>
      <c r="AG120" s="378"/>
      <c r="AH120" s="378"/>
      <c r="AI120" s="378"/>
      <c r="AJ120" s="378"/>
      <c r="AK120" s="378"/>
      <c r="AL120" s="378"/>
      <c r="AM120" s="378"/>
      <c r="AN120" s="378"/>
      <c r="AO120" s="378"/>
      <c r="AP120" s="378"/>
      <c r="AQ120" s="378"/>
      <c r="AR120" s="378"/>
      <c r="AS120" s="378"/>
      <c r="AT120" s="378"/>
      <c r="AU120" s="378"/>
      <c r="AV120" s="378"/>
      <c r="AW120" s="378"/>
      <c r="AX120" s="378"/>
      <c r="AY120" s="378"/>
      <c r="AZ120" s="378"/>
      <c r="BA120" s="378"/>
      <c r="BB120" s="378"/>
      <c r="BC120" s="378"/>
      <c r="BD120" s="378"/>
      <c r="BE120" s="374"/>
    </row>
    <row r="121" spans="1:57" ht="14.5" thickBot="1" x14ac:dyDescent="0.35">
      <c r="A121" s="374"/>
      <c r="B121" s="464"/>
      <c r="C121" s="464"/>
      <c r="D121" s="464"/>
      <c r="E121" s="464"/>
      <c r="F121" s="464"/>
      <c r="G121" s="464"/>
      <c r="H121" s="464"/>
      <c r="I121" s="464"/>
      <c r="J121" s="464"/>
      <c r="K121" s="464"/>
      <c r="L121" s="378"/>
      <c r="M121" s="378"/>
      <c r="N121" s="378"/>
      <c r="O121" s="378"/>
      <c r="P121" s="378"/>
      <c r="Q121" s="378"/>
      <c r="R121" s="378"/>
      <c r="S121" s="378"/>
      <c r="T121" s="378"/>
      <c r="U121" s="378"/>
      <c r="V121" s="378"/>
      <c r="W121" s="378"/>
      <c r="X121" s="378"/>
      <c r="Y121" s="378"/>
      <c r="Z121" s="378"/>
      <c r="AA121" s="378"/>
      <c r="AB121" s="378"/>
      <c r="AC121" s="378"/>
      <c r="AD121" s="378"/>
      <c r="AE121" s="378"/>
      <c r="AF121" s="378"/>
      <c r="AG121" s="378"/>
      <c r="AH121" s="378"/>
      <c r="AI121" s="378"/>
      <c r="AJ121" s="378"/>
      <c r="AK121" s="378"/>
      <c r="AL121" s="378"/>
      <c r="AM121" s="378"/>
      <c r="AN121" s="378"/>
      <c r="AO121" s="378"/>
      <c r="AP121" s="378"/>
      <c r="AQ121" s="378"/>
      <c r="AR121" s="378"/>
      <c r="AS121" s="378"/>
      <c r="AT121" s="378"/>
      <c r="AU121" s="378"/>
      <c r="AV121" s="378"/>
      <c r="AW121" s="378"/>
      <c r="AX121" s="378"/>
      <c r="AY121" s="378"/>
      <c r="AZ121" s="378"/>
      <c r="BA121" s="378"/>
      <c r="BB121" s="378"/>
      <c r="BC121" s="378"/>
      <c r="BD121" s="378"/>
      <c r="BE121" s="374"/>
    </row>
    <row r="122" spans="1:57" ht="14.5" thickBot="1" x14ac:dyDescent="0.35">
      <c r="A122" s="374"/>
      <c r="B122" s="464"/>
      <c r="C122" s="464"/>
      <c r="D122" s="464"/>
      <c r="E122" s="464"/>
      <c r="F122" s="464"/>
      <c r="G122" s="464"/>
      <c r="H122" s="464"/>
      <c r="I122" s="464"/>
      <c r="J122" s="464"/>
      <c r="K122" s="464"/>
      <c r="L122" s="378"/>
      <c r="M122" s="378"/>
      <c r="N122" s="471"/>
      <c r="O122" s="471"/>
      <c r="P122" s="471"/>
      <c r="Q122" s="471"/>
      <c r="R122" s="378"/>
      <c r="S122" s="378"/>
      <c r="T122" s="378"/>
      <c r="U122" s="378"/>
      <c r="V122" s="378"/>
      <c r="W122" s="378"/>
      <c r="X122" s="378"/>
      <c r="Y122" s="378"/>
      <c r="Z122" s="378"/>
      <c r="AA122" s="378"/>
      <c r="AB122" s="378"/>
      <c r="AC122" s="378"/>
      <c r="AD122" s="378"/>
      <c r="AE122" s="378"/>
      <c r="AF122" s="378"/>
      <c r="AG122" s="378"/>
      <c r="AH122" s="378"/>
      <c r="AI122" s="378"/>
      <c r="AJ122" s="378"/>
      <c r="AK122" s="378"/>
      <c r="AL122" s="378"/>
      <c r="AM122" s="378"/>
      <c r="AN122" s="378"/>
      <c r="AO122" s="378"/>
      <c r="AP122" s="378"/>
      <c r="AQ122" s="378"/>
      <c r="AR122" s="378"/>
      <c r="AS122" s="378"/>
      <c r="AT122" s="378"/>
      <c r="AU122" s="378"/>
      <c r="AV122" s="378"/>
      <c r="AW122" s="378"/>
      <c r="AX122" s="378"/>
      <c r="AY122" s="378"/>
      <c r="AZ122" s="378"/>
      <c r="BA122" s="378"/>
      <c r="BB122" s="378"/>
      <c r="BC122" s="378"/>
      <c r="BD122" s="378"/>
      <c r="BE122" s="374"/>
    </row>
    <row r="123" spans="1:57" ht="14.5" thickBot="1" x14ac:dyDescent="0.35">
      <c r="A123" s="374"/>
      <c r="B123" s="464"/>
      <c r="C123" s="464"/>
      <c r="D123" s="464"/>
      <c r="E123" s="464"/>
      <c r="F123" s="464"/>
      <c r="G123" s="464"/>
      <c r="H123" s="464"/>
      <c r="I123" s="464"/>
      <c r="J123" s="464"/>
      <c r="K123" s="464"/>
      <c r="L123" s="378"/>
      <c r="M123" s="378"/>
      <c r="R123" s="378"/>
      <c r="S123" s="378"/>
      <c r="T123" s="378"/>
      <c r="U123" s="378"/>
      <c r="V123" s="378"/>
      <c r="W123" s="378"/>
      <c r="X123" s="378"/>
      <c r="Y123" s="378"/>
      <c r="Z123" s="378"/>
      <c r="AA123" s="378"/>
      <c r="AB123" s="378"/>
      <c r="AC123" s="378"/>
      <c r="AD123" s="378"/>
      <c r="AE123" s="378"/>
      <c r="AF123" s="378"/>
      <c r="AG123" s="378"/>
      <c r="AH123" s="378"/>
      <c r="AI123" s="378"/>
      <c r="AJ123" s="378"/>
      <c r="AK123" s="378"/>
      <c r="AL123" s="378"/>
      <c r="AM123" s="378"/>
      <c r="AN123" s="378"/>
      <c r="AO123" s="378"/>
      <c r="AP123" s="378"/>
      <c r="AQ123" s="378"/>
      <c r="AR123" s="378"/>
      <c r="AS123" s="378"/>
      <c r="AT123" s="378"/>
      <c r="AU123" s="378"/>
      <c r="AV123" s="378"/>
      <c r="AW123" s="378"/>
      <c r="AX123" s="378"/>
      <c r="AY123" s="378"/>
      <c r="AZ123" s="378"/>
      <c r="BA123" s="378"/>
      <c r="BB123" s="378"/>
      <c r="BC123" s="378"/>
      <c r="BD123" s="378"/>
      <c r="BE123" s="374"/>
    </row>
    <row r="124" spans="1:57" x14ac:dyDescent="0.3">
      <c r="A124" s="469"/>
      <c r="B124" s="470"/>
      <c r="C124" s="470"/>
      <c r="D124" s="470"/>
      <c r="E124" s="470"/>
      <c r="F124" s="470"/>
      <c r="G124" s="470"/>
      <c r="H124" s="470"/>
      <c r="I124" s="470"/>
      <c r="J124" s="470"/>
      <c r="K124" s="470"/>
      <c r="L124" s="471"/>
      <c r="M124" s="471"/>
      <c r="R124" s="471"/>
      <c r="S124" s="471"/>
      <c r="T124" s="471"/>
      <c r="U124" s="471"/>
      <c r="V124" s="471"/>
      <c r="W124" s="471"/>
      <c r="X124" s="471"/>
      <c r="Y124" s="471"/>
      <c r="Z124" s="471"/>
      <c r="AA124" s="471"/>
      <c r="AB124" s="471"/>
      <c r="AC124" s="471"/>
      <c r="AD124" s="471"/>
      <c r="AE124" s="471"/>
      <c r="AF124" s="471"/>
      <c r="AG124" s="471"/>
      <c r="AH124" s="471"/>
      <c r="AI124" s="471"/>
      <c r="AJ124" s="471"/>
      <c r="AK124" s="471"/>
      <c r="AL124" s="471"/>
      <c r="AM124" s="471"/>
      <c r="AN124" s="471"/>
      <c r="AO124" s="471"/>
      <c r="AP124" s="471"/>
      <c r="AQ124" s="471"/>
      <c r="AR124" s="471"/>
      <c r="AS124" s="471"/>
      <c r="AT124" s="471"/>
      <c r="AU124" s="471"/>
      <c r="AV124" s="471"/>
      <c r="AW124" s="471"/>
      <c r="AX124" s="471"/>
      <c r="AY124" s="471"/>
      <c r="AZ124" s="471"/>
      <c r="BA124" s="471"/>
      <c r="BB124" s="471"/>
      <c r="BC124" s="471"/>
      <c r="BD124" s="471"/>
      <c r="BE124" s="469"/>
    </row>
  </sheetData>
  <sheetProtection selectLockedCells="1"/>
  <mergeCells count="5">
    <mergeCell ref="C7:C8"/>
    <mergeCell ref="C5:C6"/>
    <mergeCell ref="H3:H8"/>
    <mergeCell ref="I3:I8"/>
    <mergeCell ref="S10:T10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Foglio14"/>
  <dimension ref="A1:BE23"/>
  <sheetViews>
    <sheetView showGridLines="0" zoomScaleNormal="100" workbookViewId="0">
      <selection activeCell="I28" sqref="I28"/>
    </sheetView>
  </sheetViews>
  <sheetFormatPr defaultColWidth="9.1796875" defaultRowHeight="14" x14ac:dyDescent="0.3"/>
  <cols>
    <col min="1" max="1" width="1.81640625" style="379" customWidth="1"/>
    <col min="2" max="2" width="13.26953125" style="379" customWidth="1"/>
    <col min="3" max="3" width="10" style="558" customWidth="1"/>
    <col min="4" max="4" width="42.54296875" style="379" customWidth="1"/>
    <col min="5" max="5" width="10.7265625" style="379" customWidth="1"/>
    <col min="6" max="6" width="14.453125" style="379" customWidth="1"/>
    <col min="7" max="7" width="14.1796875" style="379" bestFit="1" customWidth="1"/>
    <col min="8" max="9" width="7.7265625" style="379" customWidth="1"/>
    <col min="10" max="10" width="16.1796875" style="379" bestFit="1" customWidth="1"/>
    <col min="11" max="13" width="12" style="379" bestFit="1" customWidth="1"/>
    <col min="14" max="14" width="10.54296875" style="379" customWidth="1"/>
    <col min="15" max="15" width="9.81640625" style="379" customWidth="1"/>
    <col min="16" max="16" width="9.453125" style="379" customWidth="1"/>
    <col min="17" max="17" width="11.26953125" style="379" customWidth="1"/>
    <col min="18" max="18" width="8.26953125" style="379" bestFit="1" customWidth="1"/>
    <col min="19" max="19" width="10.1796875" style="379" customWidth="1"/>
    <col min="20" max="20" width="10.81640625" style="379" customWidth="1"/>
    <col min="21" max="21" width="12.1796875" style="379" customWidth="1"/>
    <col min="22" max="16384" width="9.1796875" style="379"/>
  </cols>
  <sheetData>
    <row r="1" spans="1:57" s="373" customFormat="1" ht="25.5" customHeight="1" thickBot="1" x14ac:dyDescent="0.4">
      <c r="A1" s="370"/>
      <c r="B1" s="46" t="s">
        <v>189</v>
      </c>
      <c r="C1" s="371"/>
      <c r="D1" s="371"/>
      <c r="E1" s="371"/>
      <c r="F1" s="371"/>
      <c r="G1" s="371"/>
      <c r="H1" s="371"/>
      <c r="I1" s="371"/>
      <c r="J1" s="371"/>
      <c r="K1" s="371"/>
      <c r="L1" s="371"/>
      <c r="M1" s="371"/>
      <c r="N1" s="371"/>
      <c r="O1" s="371"/>
      <c r="P1" s="371"/>
      <c r="Q1" s="371"/>
      <c r="R1" s="371"/>
      <c r="S1" s="371"/>
      <c r="T1" s="371"/>
      <c r="U1" s="371"/>
      <c r="V1" s="372"/>
      <c r="W1" s="372"/>
      <c r="X1" s="372"/>
      <c r="Y1" s="372"/>
      <c r="Z1" s="372"/>
      <c r="AA1" s="372"/>
      <c r="AB1" s="372"/>
      <c r="AC1" s="372"/>
      <c r="AD1" s="372"/>
      <c r="AE1" s="372"/>
      <c r="AF1" s="372"/>
      <c r="AG1" s="372"/>
      <c r="AH1" s="372"/>
      <c r="AI1" s="372"/>
      <c r="AJ1" s="372"/>
      <c r="AK1" s="372"/>
      <c r="AL1" s="372"/>
      <c r="AM1" s="372"/>
      <c r="AN1" s="372"/>
      <c r="AO1" s="372"/>
      <c r="AP1" s="372"/>
      <c r="AQ1" s="372"/>
      <c r="AR1" s="372"/>
      <c r="AS1" s="372"/>
      <c r="AT1" s="372"/>
      <c r="AU1" s="372"/>
      <c r="AV1" s="372"/>
      <c r="AW1" s="372"/>
      <c r="AX1" s="372"/>
      <c r="AY1" s="372"/>
      <c r="AZ1" s="372"/>
      <c r="BA1" s="372"/>
      <c r="BB1" s="372"/>
      <c r="BC1" s="372"/>
      <c r="BD1" s="372"/>
      <c r="BE1" s="370"/>
    </row>
    <row r="2" spans="1:57" ht="53" thickBot="1" x14ac:dyDescent="0.35">
      <c r="A2" s="374"/>
      <c r="B2" s="472" t="s">
        <v>301</v>
      </c>
      <c r="C2" s="52" t="s">
        <v>188</v>
      </c>
      <c r="D2" s="54" t="s">
        <v>69</v>
      </c>
      <c r="E2" s="472" t="s">
        <v>168</v>
      </c>
      <c r="F2" s="57" t="s">
        <v>167</v>
      </c>
      <c r="G2" s="56" t="s">
        <v>133</v>
      </c>
      <c r="H2" s="57" t="s">
        <v>81</v>
      </c>
      <c r="I2" s="163" t="s">
        <v>503</v>
      </c>
      <c r="J2" s="163" t="s">
        <v>131</v>
      </c>
      <c r="K2" s="65" t="s">
        <v>16</v>
      </c>
      <c r="L2" s="61" t="s">
        <v>18</v>
      </c>
      <c r="M2" s="61" t="s">
        <v>969</v>
      </c>
      <c r="N2" s="62" t="s">
        <v>268</v>
      </c>
      <c r="O2" s="63" t="s">
        <v>244</v>
      </c>
      <c r="P2" s="63" t="s">
        <v>245</v>
      </c>
      <c r="Q2" s="63" t="s">
        <v>246</v>
      </c>
      <c r="R2" s="534" t="s">
        <v>512</v>
      </c>
      <c r="S2" s="288" t="s">
        <v>57</v>
      </c>
      <c r="T2" s="288" t="s">
        <v>9</v>
      </c>
      <c r="U2" s="162" t="s">
        <v>10</v>
      </c>
      <c r="V2" s="377"/>
      <c r="W2" s="378"/>
      <c r="X2" s="378"/>
      <c r="Y2" s="378"/>
      <c r="Z2" s="378"/>
      <c r="AA2" s="378"/>
      <c r="AB2" s="378"/>
      <c r="AC2" s="378"/>
      <c r="AD2" s="378"/>
      <c r="AE2" s="378"/>
      <c r="AF2" s="378"/>
      <c r="AG2" s="378"/>
      <c r="AH2" s="378"/>
      <c r="AI2" s="378"/>
      <c r="AJ2" s="378"/>
      <c r="AK2" s="378"/>
      <c r="AL2" s="378"/>
      <c r="AM2" s="378"/>
      <c r="AN2" s="378"/>
      <c r="AO2" s="378"/>
      <c r="AP2" s="378"/>
      <c r="AQ2" s="378"/>
      <c r="AR2" s="378"/>
      <c r="AS2" s="378"/>
      <c r="AT2" s="378"/>
      <c r="AU2" s="378"/>
      <c r="AV2" s="378"/>
      <c r="AW2" s="378"/>
      <c r="AX2" s="378"/>
      <c r="AY2" s="378"/>
      <c r="AZ2" s="378"/>
      <c r="BA2" s="378"/>
      <c r="BB2" s="378"/>
      <c r="BC2" s="378"/>
      <c r="BD2" s="378"/>
      <c r="BE2" s="374"/>
    </row>
    <row r="3" spans="1:57" x14ac:dyDescent="0.3">
      <c r="A3" s="374"/>
      <c r="B3" s="482" t="s">
        <v>273</v>
      </c>
      <c r="C3" s="535"/>
      <c r="D3" s="536" t="s">
        <v>812</v>
      </c>
      <c r="E3" s="537" t="s">
        <v>882</v>
      </c>
      <c r="F3" s="538"/>
      <c r="G3" s="486">
        <v>329.51600000000002</v>
      </c>
      <c r="H3" s="962"/>
      <c r="I3" s="953" t="s">
        <v>509</v>
      </c>
      <c r="J3" s="487">
        <f t="shared" ref="J3" si="0">G3*(1-$H$3)</f>
        <v>329.51600000000002</v>
      </c>
      <c r="K3" s="539">
        <f>F3*J3</f>
        <v>0</v>
      </c>
      <c r="L3" s="489">
        <f>K3*3.5</f>
        <v>0</v>
      </c>
      <c r="M3" s="490">
        <f>G3*F3*3.5</f>
        <v>0</v>
      </c>
      <c r="N3" s="540"/>
      <c r="O3" s="541"/>
      <c r="P3" s="541"/>
      <c r="Q3" s="541"/>
      <c r="R3" s="542"/>
      <c r="S3" s="543">
        <f>R3*3.5</f>
        <v>0</v>
      </c>
      <c r="T3" s="539">
        <f>R3*N3</f>
        <v>0</v>
      </c>
      <c r="U3" s="489">
        <f>T3*3.5</f>
        <v>0</v>
      </c>
      <c r="V3" s="377"/>
      <c r="W3" s="378"/>
      <c r="X3" s="378"/>
      <c r="Y3" s="378"/>
      <c r="Z3" s="378"/>
      <c r="AA3" s="378"/>
      <c r="AB3" s="378"/>
      <c r="AC3" s="378"/>
      <c r="AD3" s="378"/>
      <c r="AE3" s="378"/>
      <c r="AF3" s="378"/>
      <c r="AG3" s="378"/>
      <c r="AH3" s="378"/>
      <c r="AI3" s="378"/>
      <c r="AJ3" s="378"/>
      <c r="AK3" s="378"/>
      <c r="AL3" s="378"/>
      <c r="AM3" s="378"/>
      <c r="AN3" s="378"/>
      <c r="AO3" s="378"/>
      <c r="AP3" s="378"/>
      <c r="AQ3" s="378"/>
      <c r="AR3" s="378"/>
      <c r="AS3" s="378"/>
      <c r="AT3" s="378"/>
      <c r="AU3" s="378"/>
      <c r="AV3" s="378"/>
      <c r="AW3" s="378"/>
      <c r="AX3" s="378"/>
      <c r="AY3" s="378"/>
      <c r="AZ3" s="378"/>
      <c r="BA3" s="378"/>
      <c r="BB3" s="378"/>
      <c r="BC3" s="378"/>
      <c r="BD3" s="378"/>
      <c r="BE3" s="374"/>
    </row>
    <row r="4" spans="1:57" x14ac:dyDescent="0.3">
      <c r="A4" s="374"/>
      <c r="B4" s="544" t="s">
        <v>274</v>
      </c>
      <c r="C4" s="545" t="s">
        <v>170</v>
      </c>
      <c r="D4" s="546" t="s">
        <v>190</v>
      </c>
      <c r="E4" s="547" t="s">
        <v>883</v>
      </c>
      <c r="F4" s="548"/>
      <c r="G4" s="499">
        <v>2.2559999999999998</v>
      </c>
      <c r="H4" s="967"/>
      <c r="I4" s="954"/>
      <c r="J4" s="500">
        <f t="shared" ref="J4:J21" si="1">G4*(1-$H$3)</f>
        <v>2.2559999999999998</v>
      </c>
      <c r="K4" s="549">
        <f t="shared" ref="K4:K21" si="2">F4*J4</f>
        <v>0</v>
      </c>
      <c r="L4" s="502">
        <f t="shared" ref="L4:L21" si="3">K4*3.5</f>
        <v>0</v>
      </c>
      <c r="M4" s="503">
        <f t="shared" ref="M4:M20" si="4">K4*4</f>
        <v>0</v>
      </c>
      <c r="N4" s="968"/>
      <c r="O4" s="969"/>
      <c r="P4" s="969"/>
      <c r="Q4" s="969"/>
      <c r="R4" s="969"/>
      <c r="S4" s="970"/>
      <c r="T4" s="974"/>
      <c r="U4" s="975"/>
      <c r="V4" s="377"/>
      <c r="W4" s="378"/>
      <c r="X4" s="378"/>
      <c r="Y4" s="378"/>
      <c r="Z4" s="378"/>
      <c r="AA4" s="378"/>
      <c r="AB4" s="378"/>
      <c r="AC4" s="378"/>
      <c r="AD4" s="378"/>
      <c r="AE4" s="378"/>
      <c r="AF4" s="378"/>
      <c r="AG4" s="378"/>
      <c r="AH4" s="378"/>
      <c r="AI4" s="378"/>
      <c r="AJ4" s="378"/>
      <c r="AK4" s="378"/>
      <c r="AL4" s="378"/>
      <c r="AM4" s="378"/>
      <c r="AN4" s="378"/>
      <c r="AO4" s="378"/>
      <c r="AP4" s="378"/>
      <c r="AQ4" s="378"/>
      <c r="AR4" s="378"/>
      <c r="AS4" s="378"/>
      <c r="AT4" s="378"/>
      <c r="AU4" s="378"/>
      <c r="AV4" s="378"/>
      <c r="AW4" s="378"/>
      <c r="AX4" s="378"/>
      <c r="AY4" s="378"/>
      <c r="AZ4" s="378"/>
      <c r="BA4" s="378"/>
      <c r="BB4" s="378"/>
      <c r="BC4" s="378"/>
      <c r="BD4" s="378"/>
      <c r="BE4" s="374"/>
    </row>
    <row r="5" spans="1:57" ht="20" x14ac:dyDescent="0.3">
      <c r="A5" s="374"/>
      <c r="B5" s="544" t="s">
        <v>275</v>
      </c>
      <c r="C5" s="545" t="s">
        <v>171</v>
      </c>
      <c r="D5" s="546" t="s">
        <v>191</v>
      </c>
      <c r="E5" s="547" t="s">
        <v>883</v>
      </c>
      <c r="F5" s="548"/>
      <c r="G5" s="499">
        <v>1.5409999999999999</v>
      </c>
      <c r="H5" s="967"/>
      <c r="I5" s="954"/>
      <c r="J5" s="500">
        <f t="shared" si="1"/>
        <v>1.5409999999999999</v>
      </c>
      <c r="K5" s="549">
        <f t="shared" si="2"/>
        <v>0</v>
      </c>
      <c r="L5" s="502">
        <f t="shared" si="3"/>
        <v>0</v>
      </c>
      <c r="M5" s="503">
        <f t="shared" si="4"/>
        <v>0</v>
      </c>
      <c r="N5" s="968"/>
      <c r="O5" s="969"/>
      <c r="P5" s="969"/>
      <c r="Q5" s="969"/>
      <c r="R5" s="969"/>
      <c r="S5" s="970"/>
      <c r="T5" s="974"/>
      <c r="U5" s="975"/>
      <c r="V5" s="377"/>
      <c r="W5" s="378"/>
      <c r="X5" s="378"/>
      <c r="Y5" s="378"/>
      <c r="Z5" s="378"/>
      <c r="AA5" s="378"/>
      <c r="AB5" s="378"/>
      <c r="AC5" s="378"/>
      <c r="AD5" s="378"/>
      <c r="AE5" s="378"/>
      <c r="AF5" s="378"/>
      <c r="AG5" s="378"/>
      <c r="AH5" s="378"/>
      <c r="AI5" s="378"/>
      <c r="AJ5" s="378"/>
      <c r="AK5" s="378"/>
      <c r="AL5" s="378"/>
      <c r="AM5" s="378"/>
      <c r="AN5" s="378"/>
      <c r="AO5" s="378"/>
      <c r="AP5" s="378"/>
      <c r="AQ5" s="378"/>
      <c r="AR5" s="378"/>
      <c r="AS5" s="378"/>
      <c r="AT5" s="378"/>
      <c r="AU5" s="378"/>
      <c r="AV5" s="378"/>
      <c r="AW5" s="378"/>
      <c r="AX5" s="378"/>
      <c r="AY5" s="378"/>
      <c r="AZ5" s="378"/>
      <c r="BA5" s="378"/>
      <c r="BB5" s="378"/>
      <c r="BC5" s="378"/>
      <c r="BD5" s="378"/>
      <c r="BE5" s="374"/>
    </row>
    <row r="6" spans="1:57" x14ac:dyDescent="0.3">
      <c r="A6" s="374"/>
      <c r="B6" s="544" t="s">
        <v>276</v>
      </c>
      <c r="C6" s="545" t="s">
        <v>172</v>
      </c>
      <c r="D6" s="546" t="s">
        <v>192</v>
      </c>
      <c r="E6" s="547" t="s">
        <v>883</v>
      </c>
      <c r="F6" s="548"/>
      <c r="G6" s="499">
        <v>2.2559999999999998</v>
      </c>
      <c r="H6" s="967"/>
      <c r="I6" s="954"/>
      <c r="J6" s="500">
        <f t="shared" si="1"/>
        <v>2.2559999999999998</v>
      </c>
      <c r="K6" s="549">
        <f t="shared" si="2"/>
        <v>0</v>
      </c>
      <c r="L6" s="502">
        <f t="shared" si="3"/>
        <v>0</v>
      </c>
      <c r="M6" s="503">
        <f t="shared" si="4"/>
        <v>0</v>
      </c>
      <c r="N6" s="968"/>
      <c r="O6" s="969"/>
      <c r="P6" s="969"/>
      <c r="Q6" s="969"/>
      <c r="R6" s="969"/>
      <c r="S6" s="970"/>
      <c r="T6" s="974"/>
      <c r="U6" s="975"/>
      <c r="V6" s="377"/>
      <c r="W6" s="378"/>
      <c r="X6" s="378"/>
      <c r="Y6" s="378"/>
      <c r="Z6" s="378"/>
      <c r="AA6" s="378"/>
      <c r="AB6" s="378"/>
      <c r="AC6" s="378"/>
      <c r="AD6" s="378"/>
      <c r="AE6" s="378"/>
      <c r="AF6" s="378"/>
      <c r="AG6" s="378"/>
      <c r="AH6" s="378"/>
      <c r="AI6" s="378"/>
      <c r="AJ6" s="378"/>
      <c r="AK6" s="378"/>
      <c r="AL6" s="378"/>
      <c r="AM6" s="378"/>
      <c r="AN6" s="378"/>
      <c r="AO6" s="378"/>
      <c r="AP6" s="378"/>
      <c r="AQ6" s="378"/>
      <c r="AR6" s="378"/>
      <c r="AS6" s="378"/>
      <c r="AT6" s="378"/>
      <c r="AU6" s="378"/>
      <c r="AV6" s="378"/>
      <c r="AW6" s="378"/>
      <c r="AX6" s="378"/>
      <c r="AY6" s="378"/>
      <c r="AZ6" s="378"/>
      <c r="BA6" s="378"/>
      <c r="BB6" s="378"/>
      <c r="BC6" s="378"/>
      <c r="BD6" s="378"/>
      <c r="BE6" s="374"/>
    </row>
    <row r="7" spans="1:57" x14ac:dyDescent="0.3">
      <c r="A7" s="374"/>
      <c r="B7" s="544" t="s">
        <v>277</v>
      </c>
      <c r="C7" s="545" t="s">
        <v>173</v>
      </c>
      <c r="D7" s="546" t="s">
        <v>193</v>
      </c>
      <c r="E7" s="547" t="s">
        <v>883</v>
      </c>
      <c r="F7" s="548"/>
      <c r="G7" s="499">
        <v>0.11</v>
      </c>
      <c r="H7" s="967"/>
      <c r="I7" s="954"/>
      <c r="J7" s="500">
        <f t="shared" si="1"/>
        <v>0.11</v>
      </c>
      <c r="K7" s="549">
        <f t="shared" si="2"/>
        <v>0</v>
      </c>
      <c r="L7" s="502">
        <f t="shared" si="3"/>
        <v>0</v>
      </c>
      <c r="M7" s="503">
        <f t="shared" si="4"/>
        <v>0</v>
      </c>
      <c r="N7" s="968"/>
      <c r="O7" s="969"/>
      <c r="P7" s="969"/>
      <c r="Q7" s="969"/>
      <c r="R7" s="969"/>
      <c r="S7" s="970"/>
      <c r="T7" s="974"/>
      <c r="U7" s="975"/>
      <c r="V7" s="377"/>
      <c r="W7" s="378"/>
      <c r="X7" s="378"/>
      <c r="Y7" s="378"/>
      <c r="Z7" s="378"/>
      <c r="AA7" s="378"/>
      <c r="AB7" s="378"/>
      <c r="AC7" s="378"/>
      <c r="AD7" s="378"/>
      <c r="AE7" s="378"/>
      <c r="AF7" s="378"/>
      <c r="AG7" s="378"/>
      <c r="AH7" s="378"/>
      <c r="AI7" s="378"/>
      <c r="AJ7" s="378"/>
      <c r="AK7" s="378"/>
      <c r="AL7" s="378"/>
      <c r="AM7" s="378"/>
      <c r="AN7" s="378"/>
      <c r="AO7" s="378"/>
      <c r="AP7" s="378"/>
      <c r="AQ7" s="378"/>
      <c r="AR7" s="378"/>
      <c r="AS7" s="378"/>
      <c r="AT7" s="378"/>
      <c r="AU7" s="378"/>
      <c r="AV7" s="378"/>
      <c r="AW7" s="378"/>
      <c r="AX7" s="378"/>
      <c r="AY7" s="378"/>
      <c r="AZ7" s="378"/>
      <c r="BA7" s="378"/>
      <c r="BB7" s="378"/>
      <c r="BC7" s="378"/>
      <c r="BD7" s="378"/>
      <c r="BE7" s="374"/>
    </row>
    <row r="8" spans="1:57" x14ac:dyDescent="0.3">
      <c r="A8" s="374"/>
      <c r="B8" s="544" t="s">
        <v>278</v>
      </c>
      <c r="C8" s="545" t="s">
        <v>174</v>
      </c>
      <c r="D8" s="546" t="s">
        <v>194</v>
      </c>
      <c r="E8" s="547" t="s">
        <v>883</v>
      </c>
      <c r="F8" s="548"/>
      <c r="G8" s="499">
        <v>0.27500000000000002</v>
      </c>
      <c r="H8" s="967"/>
      <c r="I8" s="954"/>
      <c r="J8" s="500">
        <f t="shared" si="1"/>
        <v>0.27500000000000002</v>
      </c>
      <c r="K8" s="549">
        <f t="shared" si="2"/>
        <v>0</v>
      </c>
      <c r="L8" s="502">
        <f t="shared" si="3"/>
        <v>0</v>
      </c>
      <c r="M8" s="503">
        <f t="shared" si="4"/>
        <v>0</v>
      </c>
      <c r="N8" s="968"/>
      <c r="O8" s="969"/>
      <c r="P8" s="969"/>
      <c r="Q8" s="969"/>
      <c r="R8" s="969"/>
      <c r="S8" s="970"/>
      <c r="T8" s="974"/>
      <c r="U8" s="975"/>
      <c r="V8" s="377"/>
      <c r="W8" s="378"/>
      <c r="X8" s="378"/>
      <c r="Y8" s="378"/>
      <c r="Z8" s="378"/>
      <c r="AA8" s="378"/>
      <c r="AB8" s="378"/>
      <c r="AC8" s="378"/>
      <c r="AD8" s="378"/>
      <c r="AE8" s="378"/>
      <c r="AF8" s="378"/>
      <c r="AG8" s="378"/>
      <c r="AH8" s="378"/>
      <c r="AI8" s="378"/>
      <c r="AJ8" s="378"/>
      <c r="AK8" s="378"/>
      <c r="AL8" s="378"/>
      <c r="AM8" s="378"/>
      <c r="AN8" s="378"/>
      <c r="AO8" s="378"/>
      <c r="AP8" s="378"/>
      <c r="AQ8" s="378"/>
      <c r="AR8" s="378"/>
      <c r="AS8" s="378"/>
      <c r="AT8" s="378"/>
      <c r="AU8" s="378"/>
      <c r="AV8" s="378"/>
      <c r="AW8" s="378"/>
      <c r="AX8" s="378"/>
      <c r="AY8" s="378"/>
      <c r="AZ8" s="378"/>
      <c r="BA8" s="378"/>
      <c r="BB8" s="378"/>
      <c r="BC8" s="378"/>
      <c r="BD8" s="378"/>
      <c r="BE8" s="374"/>
    </row>
    <row r="9" spans="1:57" x14ac:dyDescent="0.3">
      <c r="A9" s="374"/>
      <c r="B9" s="544" t="s">
        <v>279</v>
      </c>
      <c r="C9" s="545" t="s">
        <v>175</v>
      </c>
      <c r="D9" s="546" t="s">
        <v>195</v>
      </c>
      <c r="E9" s="547" t="s">
        <v>883</v>
      </c>
      <c r="F9" s="548"/>
      <c r="G9" s="499">
        <v>0.66</v>
      </c>
      <c r="H9" s="967"/>
      <c r="I9" s="954"/>
      <c r="J9" s="500">
        <f t="shared" si="1"/>
        <v>0.66</v>
      </c>
      <c r="K9" s="549">
        <f t="shared" si="2"/>
        <v>0</v>
      </c>
      <c r="L9" s="502">
        <f t="shared" si="3"/>
        <v>0</v>
      </c>
      <c r="M9" s="503">
        <f t="shared" si="4"/>
        <v>0</v>
      </c>
      <c r="N9" s="968"/>
      <c r="O9" s="969"/>
      <c r="P9" s="969"/>
      <c r="Q9" s="969"/>
      <c r="R9" s="969"/>
      <c r="S9" s="970"/>
      <c r="T9" s="974"/>
      <c r="U9" s="975"/>
      <c r="V9" s="377"/>
      <c r="W9" s="378"/>
      <c r="X9" s="378"/>
      <c r="Y9" s="378"/>
      <c r="Z9" s="378"/>
      <c r="AA9" s="378"/>
      <c r="AB9" s="378"/>
      <c r="AC9" s="378"/>
      <c r="AD9" s="378"/>
      <c r="AE9" s="378"/>
      <c r="AF9" s="378"/>
      <c r="AG9" s="378"/>
      <c r="AH9" s="378"/>
      <c r="AI9" s="378"/>
      <c r="AJ9" s="378"/>
      <c r="AK9" s="378"/>
      <c r="AL9" s="378"/>
      <c r="AM9" s="378"/>
      <c r="AN9" s="378"/>
      <c r="AO9" s="378"/>
      <c r="AP9" s="378"/>
      <c r="AQ9" s="378"/>
      <c r="AR9" s="378"/>
      <c r="AS9" s="378"/>
      <c r="AT9" s="378"/>
      <c r="AU9" s="378"/>
      <c r="AV9" s="378"/>
      <c r="AW9" s="378"/>
      <c r="AX9" s="378"/>
      <c r="AY9" s="378"/>
      <c r="AZ9" s="378"/>
      <c r="BA9" s="378"/>
      <c r="BB9" s="378"/>
      <c r="BC9" s="378"/>
      <c r="BD9" s="378"/>
      <c r="BE9" s="374"/>
    </row>
    <row r="10" spans="1:57" x14ac:dyDescent="0.3">
      <c r="A10" s="374"/>
      <c r="B10" s="544" t="s">
        <v>280</v>
      </c>
      <c r="C10" s="545" t="s">
        <v>176</v>
      </c>
      <c r="D10" s="546" t="s">
        <v>196</v>
      </c>
      <c r="E10" s="547" t="s">
        <v>883</v>
      </c>
      <c r="F10" s="548"/>
      <c r="G10" s="499">
        <v>0.495</v>
      </c>
      <c r="H10" s="967"/>
      <c r="I10" s="954"/>
      <c r="J10" s="500">
        <f t="shared" si="1"/>
        <v>0.495</v>
      </c>
      <c r="K10" s="549">
        <f t="shared" si="2"/>
        <v>0</v>
      </c>
      <c r="L10" s="502">
        <f t="shared" si="3"/>
        <v>0</v>
      </c>
      <c r="M10" s="503">
        <f t="shared" si="4"/>
        <v>0</v>
      </c>
      <c r="N10" s="968"/>
      <c r="O10" s="969"/>
      <c r="P10" s="969"/>
      <c r="Q10" s="969"/>
      <c r="R10" s="969"/>
      <c r="S10" s="970"/>
      <c r="T10" s="974"/>
      <c r="U10" s="975"/>
      <c r="V10" s="377"/>
      <c r="W10" s="378"/>
      <c r="X10" s="378"/>
      <c r="Y10" s="378"/>
      <c r="Z10" s="378"/>
      <c r="AA10" s="378"/>
      <c r="AB10" s="378"/>
      <c r="AC10" s="378"/>
      <c r="AD10" s="378"/>
      <c r="AE10" s="378"/>
      <c r="AF10" s="378"/>
      <c r="AG10" s="378"/>
      <c r="AH10" s="378"/>
      <c r="AI10" s="378"/>
      <c r="AJ10" s="378"/>
      <c r="AK10" s="378"/>
      <c r="AL10" s="378"/>
      <c r="AM10" s="378"/>
      <c r="AN10" s="378"/>
      <c r="AO10" s="378"/>
      <c r="AP10" s="378"/>
      <c r="AQ10" s="378"/>
      <c r="AR10" s="378"/>
      <c r="AS10" s="378"/>
      <c r="AT10" s="378"/>
      <c r="AU10" s="378"/>
      <c r="AV10" s="378"/>
      <c r="AW10" s="378"/>
      <c r="AX10" s="378"/>
      <c r="AY10" s="378"/>
      <c r="AZ10" s="378"/>
      <c r="BA10" s="378"/>
      <c r="BB10" s="378"/>
      <c r="BC10" s="378"/>
      <c r="BD10" s="378"/>
      <c r="BE10" s="374"/>
    </row>
    <row r="11" spans="1:57" x14ac:dyDescent="0.3">
      <c r="A11" s="374"/>
      <c r="B11" s="544" t="s">
        <v>281</v>
      </c>
      <c r="C11" s="545" t="s">
        <v>177</v>
      </c>
      <c r="D11" s="546" t="s">
        <v>197</v>
      </c>
      <c r="E11" s="547" t="s">
        <v>883</v>
      </c>
      <c r="F11" s="548"/>
      <c r="G11" s="499">
        <v>0.66</v>
      </c>
      <c r="H11" s="967"/>
      <c r="I11" s="954"/>
      <c r="J11" s="500">
        <f t="shared" si="1"/>
        <v>0.66</v>
      </c>
      <c r="K11" s="549">
        <f t="shared" si="2"/>
        <v>0</v>
      </c>
      <c r="L11" s="502">
        <f t="shared" si="3"/>
        <v>0</v>
      </c>
      <c r="M11" s="503">
        <f t="shared" si="4"/>
        <v>0</v>
      </c>
      <c r="N11" s="968"/>
      <c r="O11" s="969"/>
      <c r="P11" s="969"/>
      <c r="Q11" s="969"/>
      <c r="R11" s="969"/>
      <c r="S11" s="970"/>
      <c r="T11" s="974"/>
      <c r="U11" s="975"/>
      <c r="V11" s="377"/>
      <c r="W11" s="378"/>
      <c r="X11" s="378"/>
      <c r="Y11" s="378"/>
      <c r="Z11" s="378"/>
      <c r="AA11" s="378"/>
      <c r="AB11" s="378"/>
      <c r="AC11" s="378"/>
      <c r="AD11" s="378"/>
      <c r="AE11" s="378"/>
      <c r="AF11" s="378"/>
      <c r="AG11" s="378"/>
      <c r="AH11" s="378"/>
      <c r="AI11" s="378"/>
      <c r="AJ11" s="378"/>
      <c r="AK11" s="378"/>
      <c r="AL11" s="378"/>
      <c r="AM11" s="378"/>
      <c r="AN11" s="378"/>
      <c r="AO11" s="378"/>
      <c r="AP11" s="378"/>
      <c r="AQ11" s="378"/>
      <c r="AR11" s="378"/>
      <c r="AS11" s="378"/>
      <c r="AT11" s="378"/>
      <c r="AU11" s="378"/>
      <c r="AV11" s="378"/>
      <c r="AW11" s="378"/>
      <c r="AX11" s="378"/>
      <c r="AY11" s="378"/>
      <c r="AZ11" s="378"/>
      <c r="BA11" s="378"/>
      <c r="BB11" s="378"/>
      <c r="BC11" s="378"/>
      <c r="BD11" s="378"/>
      <c r="BE11" s="374"/>
    </row>
    <row r="12" spans="1:57" x14ac:dyDescent="0.3">
      <c r="A12" s="374"/>
      <c r="B12" s="544" t="s">
        <v>282</v>
      </c>
      <c r="C12" s="545" t="s">
        <v>178</v>
      </c>
      <c r="D12" s="546" t="s">
        <v>198</v>
      </c>
      <c r="E12" s="547" t="s">
        <v>883</v>
      </c>
      <c r="F12" s="548"/>
      <c r="G12" s="499">
        <v>0.19800000000000001</v>
      </c>
      <c r="H12" s="967"/>
      <c r="I12" s="954"/>
      <c r="J12" s="500">
        <f t="shared" si="1"/>
        <v>0.19800000000000001</v>
      </c>
      <c r="K12" s="549">
        <f t="shared" si="2"/>
        <v>0</v>
      </c>
      <c r="L12" s="502">
        <f t="shared" si="3"/>
        <v>0</v>
      </c>
      <c r="M12" s="503">
        <f t="shared" si="4"/>
        <v>0</v>
      </c>
      <c r="N12" s="968"/>
      <c r="O12" s="969"/>
      <c r="P12" s="969"/>
      <c r="Q12" s="969"/>
      <c r="R12" s="969"/>
      <c r="S12" s="970"/>
      <c r="T12" s="974"/>
      <c r="U12" s="975"/>
      <c r="V12" s="377"/>
      <c r="W12" s="378"/>
      <c r="X12" s="378"/>
      <c r="Y12" s="378"/>
      <c r="Z12" s="378"/>
      <c r="AA12" s="378"/>
      <c r="AB12" s="378"/>
      <c r="AC12" s="378"/>
      <c r="AD12" s="378"/>
      <c r="AE12" s="378"/>
      <c r="AF12" s="378"/>
      <c r="AG12" s="378"/>
      <c r="AH12" s="378"/>
      <c r="AI12" s="378"/>
      <c r="AJ12" s="378"/>
      <c r="AK12" s="378"/>
      <c r="AL12" s="378"/>
      <c r="AM12" s="378"/>
      <c r="AN12" s="378"/>
      <c r="AO12" s="378"/>
      <c r="AP12" s="378"/>
      <c r="AQ12" s="378"/>
      <c r="AR12" s="378"/>
      <c r="AS12" s="378"/>
      <c r="AT12" s="378"/>
      <c r="AU12" s="378"/>
      <c r="AV12" s="378"/>
      <c r="AW12" s="378"/>
      <c r="AX12" s="378"/>
      <c r="AY12" s="378"/>
      <c r="AZ12" s="378"/>
      <c r="BA12" s="378"/>
      <c r="BB12" s="378"/>
      <c r="BC12" s="378"/>
      <c r="BD12" s="378"/>
      <c r="BE12" s="374"/>
    </row>
    <row r="13" spans="1:57" ht="20" x14ac:dyDescent="0.3">
      <c r="A13" s="374"/>
      <c r="B13" s="544" t="s">
        <v>283</v>
      </c>
      <c r="C13" s="545" t="s">
        <v>179</v>
      </c>
      <c r="D13" s="546" t="s">
        <v>199</v>
      </c>
      <c r="E13" s="547" t="s">
        <v>883</v>
      </c>
      <c r="F13" s="548"/>
      <c r="G13" s="499">
        <v>0.66</v>
      </c>
      <c r="H13" s="967"/>
      <c r="I13" s="954"/>
      <c r="J13" s="500">
        <f t="shared" si="1"/>
        <v>0.66</v>
      </c>
      <c r="K13" s="549">
        <f t="shared" si="2"/>
        <v>0</v>
      </c>
      <c r="L13" s="502">
        <f t="shared" si="3"/>
        <v>0</v>
      </c>
      <c r="M13" s="503">
        <f t="shared" si="4"/>
        <v>0</v>
      </c>
      <c r="N13" s="968"/>
      <c r="O13" s="969"/>
      <c r="P13" s="969"/>
      <c r="Q13" s="969"/>
      <c r="R13" s="969"/>
      <c r="S13" s="970"/>
      <c r="T13" s="974"/>
      <c r="U13" s="975"/>
      <c r="V13" s="377"/>
      <c r="W13" s="378"/>
      <c r="X13" s="378"/>
      <c r="Y13" s="378"/>
      <c r="Z13" s="378"/>
      <c r="AA13" s="378"/>
      <c r="AB13" s="378"/>
      <c r="AC13" s="378"/>
      <c r="AD13" s="378"/>
      <c r="AE13" s="378"/>
      <c r="AF13" s="378"/>
      <c r="AG13" s="378"/>
      <c r="AH13" s="378"/>
      <c r="AI13" s="378"/>
      <c r="AJ13" s="378"/>
      <c r="AK13" s="378"/>
      <c r="AL13" s="378"/>
      <c r="AM13" s="378"/>
      <c r="AN13" s="378"/>
      <c r="AO13" s="378"/>
      <c r="AP13" s="378"/>
      <c r="AQ13" s="378"/>
      <c r="AR13" s="378"/>
      <c r="AS13" s="378"/>
      <c r="AT13" s="378"/>
      <c r="AU13" s="378"/>
      <c r="AV13" s="378"/>
      <c r="AW13" s="378"/>
      <c r="AX13" s="378"/>
      <c r="AY13" s="378"/>
      <c r="AZ13" s="378"/>
      <c r="BA13" s="378"/>
      <c r="BB13" s="378"/>
      <c r="BC13" s="378"/>
      <c r="BD13" s="378"/>
      <c r="BE13" s="374"/>
    </row>
    <row r="14" spans="1:57" ht="20" x14ac:dyDescent="0.3">
      <c r="A14" s="374"/>
      <c r="B14" s="544" t="s">
        <v>284</v>
      </c>
      <c r="C14" s="545" t="s">
        <v>180</v>
      </c>
      <c r="D14" s="546" t="s">
        <v>200</v>
      </c>
      <c r="E14" s="547" t="s">
        <v>883</v>
      </c>
      <c r="F14" s="548"/>
      <c r="G14" s="499">
        <v>1.9039999999999999</v>
      </c>
      <c r="H14" s="967"/>
      <c r="I14" s="954"/>
      <c r="J14" s="500">
        <f t="shared" si="1"/>
        <v>1.9039999999999999</v>
      </c>
      <c r="K14" s="549">
        <f t="shared" si="2"/>
        <v>0</v>
      </c>
      <c r="L14" s="502">
        <f t="shared" si="3"/>
        <v>0</v>
      </c>
      <c r="M14" s="503">
        <f t="shared" si="4"/>
        <v>0</v>
      </c>
      <c r="N14" s="968"/>
      <c r="O14" s="969"/>
      <c r="P14" s="969"/>
      <c r="Q14" s="969"/>
      <c r="R14" s="969"/>
      <c r="S14" s="970"/>
      <c r="T14" s="974"/>
      <c r="U14" s="975"/>
      <c r="V14" s="377"/>
      <c r="W14" s="378"/>
      <c r="X14" s="378"/>
      <c r="Y14" s="378"/>
      <c r="Z14" s="378"/>
      <c r="AA14" s="378"/>
      <c r="AB14" s="378"/>
      <c r="AC14" s="378"/>
      <c r="AD14" s="378"/>
      <c r="AE14" s="378"/>
      <c r="AF14" s="378"/>
      <c r="AG14" s="378"/>
      <c r="AH14" s="378"/>
      <c r="AI14" s="378"/>
      <c r="AJ14" s="378"/>
      <c r="AK14" s="378"/>
      <c r="AL14" s="378"/>
      <c r="AM14" s="378"/>
      <c r="AN14" s="378"/>
      <c r="AO14" s="378"/>
      <c r="AP14" s="378"/>
      <c r="AQ14" s="378"/>
      <c r="AR14" s="378"/>
      <c r="AS14" s="378"/>
      <c r="AT14" s="378"/>
      <c r="AU14" s="378"/>
      <c r="AV14" s="378"/>
      <c r="AW14" s="378"/>
      <c r="AX14" s="378"/>
      <c r="AY14" s="378"/>
      <c r="AZ14" s="378"/>
      <c r="BA14" s="378"/>
      <c r="BB14" s="378"/>
      <c r="BC14" s="378"/>
      <c r="BD14" s="378"/>
      <c r="BE14" s="374"/>
    </row>
    <row r="15" spans="1:57" x14ac:dyDescent="0.3">
      <c r="A15" s="374"/>
      <c r="B15" s="544" t="s">
        <v>285</v>
      </c>
      <c r="C15" s="545" t="s">
        <v>181</v>
      </c>
      <c r="D15" s="546" t="s">
        <v>813</v>
      </c>
      <c r="E15" s="547" t="s">
        <v>883</v>
      </c>
      <c r="F15" s="548"/>
      <c r="G15" s="499">
        <v>2.0910000000000002</v>
      </c>
      <c r="H15" s="967"/>
      <c r="I15" s="954"/>
      <c r="J15" s="500">
        <f t="shared" si="1"/>
        <v>2.0910000000000002</v>
      </c>
      <c r="K15" s="549">
        <f t="shared" si="2"/>
        <v>0</v>
      </c>
      <c r="L15" s="502">
        <f t="shared" si="3"/>
        <v>0</v>
      </c>
      <c r="M15" s="503">
        <f t="shared" si="4"/>
        <v>0</v>
      </c>
      <c r="N15" s="968"/>
      <c r="O15" s="969"/>
      <c r="P15" s="969"/>
      <c r="Q15" s="969"/>
      <c r="R15" s="969"/>
      <c r="S15" s="970"/>
      <c r="T15" s="974"/>
      <c r="U15" s="975"/>
      <c r="V15" s="377"/>
      <c r="W15" s="378"/>
      <c r="X15" s="378"/>
      <c r="Y15" s="378"/>
      <c r="Z15" s="378"/>
      <c r="AA15" s="378"/>
      <c r="AB15" s="378"/>
      <c r="AC15" s="378"/>
      <c r="AD15" s="378"/>
      <c r="AE15" s="378"/>
      <c r="AF15" s="378"/>
      <c r="AG15" s="378"/>
      <c r="AH15" s="378"/>
      <c r="AI15" s="378"/>
      <c r="AJ15" s="378"/>
      <c r="AK15" s="378"/>
      <c r="AL15" s="378"/>
      <c r="AM15" s="378"/>
      <c r="AN15" s="378"/>
      <c r="AO15" s="378"/>
      <c r="AP15" s="378"/>
      <c r="AQ15" s="378"/>
      <c r="AR15" s="378"/>
      <c r="AS15" s="378"/>
      <c r="AT15" s="378"/>
      <c r="AU15" s="378"/>
      <c r="AV15" s="378"/>
      <c r="AW15" s="378"/>
      <c r="AX15" s="378"/>
      <c r="AY15" s="378"/>
      <c r="AZ15" s="378"/>
      <c r="BA15" s="378"/>
      <c r="BB15" s="378"/>
      <c r="BC15" s="378"/>
      <c r="BD15" s="378"/>
      <c r="BE15" s="374"/>
    </row>
    <row r="16" spans="1:57" ht="20" x14ac:dyDescent="0.3">
      <c r="A16" s="374"/>
      <c r="B16" s="544" t="s">
        <v>286</v>
      </c>
      <c r="C16" s="545" t="s">
        <v>182</v>
      </c>
      <c r="D16" s="546" t="s">
        <v>814</v>
      </c>
      <c r="E16" s="547" t="s">
        <v>883</v>
      </c>
      <c r="F16" s="548"/>
      <c r="G16" s="499">
        <v>1.2110000000000001</v>
      </c>
      <c r="H16" s="967"/>
      <c r="I16" s="954"/>
      <c r="J16" s="500">
        <f t="shared" si="1"/>
        <v>1.2110000000000001</v>
      </c>
      <c r="K16" s="549">
        <f t="shared" si="2"/>
        <v>0</v>
      </c>
      <c r="L16" s="502">
        <f t="shared" si="3"/>
        <v>0</v>
      </c>
      <c r="M16" s="503">
        <f t="shared" si="4"/>
        <v>0</v>
      </c>
      <c r="N16" s="968"/>
      <c r="O16" s="969"/>
      <c r="P16" s="969"/>
      <c r="Q16" s="969"/>
      <c r="R16" s="969"/>
      <c r="S16" s="970"/>
      <c r="T16" s="974"/>
      <c r="U16" s="975"/>
      <c r="V16" s="377"/>
      <c r="W16" s="378"/>
      <c r="X16" s="378"/>
      <c r="Y16" s="378"/>
      <c r="Z16" s="378"/>
      <c r="AA16" s="378"/>
      <c r="AB16" s="378"/>
      <c r="AC16" s="378"/>
      <c r="AD16" s="378"/>
      <c r="AE16" s="378"/>
      <c r="AF16" s="378"/>
      <c r="AG16" s="378"/>
      <c r="AH16" s="378"/>
      <c r="AI16" s="378"/>
      <c r="AJ16" s="378"/>
      <c r="AK16" s="378"/>
      <c r="AL16" s="378"/>
      <c r="AM16" s="378"/>
      <c r="AN16" s="378"/>
      <c r="AO16" s="378"/>
      <c r="AP16" s="378"/>
      <c r="AQ16" s="378"/>
      <c r="AR16" s="378"/>
      <c r="AS16" s="378"/>
      <c r="AT16" s="378"/>
      <c r="AU16" s="378"/>
      <c r="AV16" s="378"/>
      <c r="AW16" s="378"/>
      <c r="AX16" s="378"/>
      <c r="AY16" s="378"/>
      <c r="AZ16" s="378"/>
      <c r="BA16" s="378"/>
      <c r="BB16" s="378"/>
      <c r="BC16" s="378"/>
      <c r="BD16" s="378"/>
      <c r="BE16" s="374"/>
    </row>
    <row r="17" spans="1:57" x14ac:dyDescent="0.3">
      <c r="A17" s="374"/>
      <c r="B17" s="544" t="s">
        <v>287</v>
      </c>
      <c r="C17" s="545" t="s">
        <v>183</v>
      </c>
      <c r="D17" s="546" t="s">
        <v>201</v>
      </c>
      <c r="E17" s="547" t="s">
        <v>883</v>
      </c>
      <c r="F17" s="548"/>
      <c r="G17" s="499">
        <v>0.748</v>
      </c>
      <c r="H17" s="967"/>
      <c r="I17" s="954"/>
      <c r="J17" s="500">
        <f t="shared" si="1"/>
        <v>0.748</v>
      </c>
      <c r="K17" s="549">
        <f t="shared" si="2"/>
        <v>0</v>
      </c>
      <c r="L17" s="502">
        <f t="shared" si="3"/>
        <v>0</v>
      </c>
      <c r="M17" s="503">
        <f t="shared" si="4"/>
        <v>0</v>
      </c>
      <c r="N17" s="968"/>
      <c r="O17" s="969"/>
      <c r="P17" s="969"/>
      <c r="Q17" s="969"/>
      <c r="R17" s="969"/>
      <c r="S17" s="970"/>
      <c r="T17" s="974"/>
      <c r="U17" s="975"/>
      <c r="V17" s="377"/>
      <c r="W17" s="378"/>
      <c r="X17" s="378"/>
      <c r="Y17" s="378"/>
      <c r="Z17" s="378"/>
      <c r="AA17" s="378"/>
      <c r="AB17" s="378"/>
      <c r="AC17" s="378"/>
      <c r="AD17" s="378"/>
      <c r="AE17" s="378"/>
      <c r="AF17" s="378"/>
      <c r="AG17" s="378"/>
      <c r="AH17" s="378"/>
      <c r="AI17" s="378"/>
      <c r="AJ17" s="378"/>
      <c r="AK17" s="378"/>
      <c r="AL17" s="378"/>
      <c r="AM17" s="378"/>
      <c r="AN17" s="378"/>
      <c r="AO17" s="378"/>
      <c r="AP17" s="378"/>
      <c r="AQ17" s="378"/>
      <c r="AR17" s="378"/>
      <c r="AS17" s="378"/>
      <c r="AT17" s="378"/>
      <c r="AU17" s="378"/>
      <c r="AV17" s="378"/>
      <c r="AW17" s="378"/>
      <c r="AX17" s="378"/>
      <c r="AY17" s="378"/>
      <c r="AZ17" s="378"/>
      <c r="BA17" s="378"/>
      <c r="BB17" s="378"/>
      <c r="BC17" s="378"/>
      <c r="BD17" s="378"/>
      <c r="BE17" s="374"/>
    </row>
    <row r="18" spans="1:57" ht="20" x14ac:dyDescent="0.3">
      <c r="A18" s="374"/>
      <c r="B18" s="544" t="s">
        <v>288</v>
      </c>
      <c r="C18" s="545" t="s">
        <v>184</v>
      </c>
      <c r="D18" s="546" t="s">
        <v>202</v>
      </c>
      <c r="E18" s="547" t="s">
        <v>883</v>
      </c>
      <c r="F18" s="548"/>
      <c r="G18" s="499">
        <v>2.476</v>
      </c>
      <c r="H18" s="967"/>
      <c r="I18" s="954"/>
      <c r="J18" s="500">
        <f t="shared" si="1"/>
        <v>2.476</v>
      </c>
      <c r="K18" s="549">
        <f t="shared" si="2"/>
        <v>0</v>
      </c>
      <c r="L18" s="502">
        <f t="shared" si="3"/>
        <v>0</v>
      </c>
      <c r="M18" s="503">
        <f t="shared" si="4"/>
        <v>0</v>
      </c>
      <c r="N18" s="968"/>
      <c r="O18" s="969"/>
      <c r="P18" s="969"/>
      <c r="Q18" s="969"/>
      <c r="R18" s="969"/>
      <c r="S18" s="970"/>
      <c r="T18" s="974"/>
      <c r="U18" s="975"/>
      <c r="V18" s="377"/>
      <c r="W18" s="378"/>
      <c r="X18" s="378"/>
      <c r="Y18" s="378"/>
      <c r="Z18" s="378"/>
      <c r="AA18" s="378"/>
      <c r="AB18" s="378"/>
      <c r="AC18" s="378"/>
      <c r="AD18" s="378"/>
      <c r="AE18" s="378"/>
      <c r="AF18" s="378"/>
      <c r="AG18" s="378"/>
      <c r="AH18" s="378"/>
      <c r="AI18" s="378"/>
      <c r="AJ18" s="378"/>
      <c r="AK18" s="378"/>
      <c r="AL18" s="378"/>
      <c r="AM18" s="378"/>
      <c r="AN18" s="378"/>
      <c r="AO18" s="378"/>
      <c r="AP18" s="378"/>
      <c r="AQ18" s="378"/>
      <c r="AR18" s="378"/>
      <c r="AS18" s="378"/>
      <c r="AT18" s="378"/>
      <c r="AU18" s="378"/>
      <c r="AV18" s="378"/>
      <c r="AW18" s="378"/>
      <c r="AX18" s="378"/>
      <c r="AY18" s="378"/>
      <c r="AZ18" s="378"/>
      <c r="BA18" s="378"/>
      <c r="BB18" s="378"/>
      <c r="BC18" s="378"/>
      <c r="BD18" s="378"/>
      <c r="BE18" s="374"/>
    </row>
    <row r="19" spans="1:57" x14ac:dyDescent="0.3">
      <c r="A19" s="374"/>
      <c r="B19" s="544" t="s">
        <v>289</v>
      </c>
      <c r="C19" s="545" t="s">
        <v>185</v>
      </c>
      <c r="D19" s="546" t="s">
        <v>203</v>
      </c>
      <c r="E19" s="547" t="s">
        <v>883</v>
      </c>
      <c r="F19" s="548"/>
      <c r="G19" s="499">
        <v>0.82499999999999996</v>
      </c>
      <c r="H19" s="967"/>
      <c r="I19" s="954"/>
      <c r="J19" s="500">
        <f t="shared" si="1"/>
        <v>0.82499999999999996</v>
      </c>
      <c r="K19" s="549">
        <f t="shared" si="2"/>
        <v>0</v>
      </c>
      <c r="L19" s="502">
        <f t="shared" si="3"/>
        <v>0</v>
      </c>
      <c r="M19" s="503">
        <f t="shared" si="4"/>
        <v>0</v>
      </c>
      <c r="N19" s="968"/>
      <c r="O19" s="969"/>
      <c r="P19" s="969"/>
      <c r="Q19" s="969"/>
      <c r="R19" s="969"/>
      <c r="S19" s="970"/>
      <c r="T19" s="974"/>
      <c r="U19" s="975"/>
      <c r="V19" s="377"/>
      <c r="W19" s="378"/>
      <c r="X19" s="378"/>
      <c r="Y19" s="378"/>
      <c r="Z19" s="378"/>
      <c r="AA19" s="378"/>
      <c r="AB19" s="378"/>
      <c r="AC19" s="378"/>
      <c r="AD19" s="378"/>
      <c r="AE19" s="378"/>
      <c r="AF19" s="378"/>
      <c r="AG19" s="378"/>
      <c r="AH19" s="378"/>
      <c r="AI19" s="378"/>
      <c r="AJ19" s="378"/>
      <c r="AK19" s="378"/>
      <c r="AL19" s="378"/>
      <c r="AM19" s="378"/>
      <c r="AN19" s="378"/>
      <c r="AO19" s="378"/>
      <c r="AP19" s="378"/>
      <c r="AQ19" s="378"/>
      <c r="AR19" s="378"/>
      <c r="AS19" s="378"/>
      <c r="AT19" s="378"/>
      <c r="AU19" s="378"/>
      <c r="AV19" s="378"/>
      <c r="AW19" s="378"/>
      <c r="AX19" s="378"/>
      <c r="AY19" s="378"/>
      <c r="AZ19" s="378"/>
      <c r="BA19" s="378"/>
      <c r="BB19" s="378"/>
      <c r="BC19" s="378"/>
      <c r="BD19" s="378"/>
      <c r="BE19" s="374"/>
    </row>
    <row r="20" spans="1:57" x14ac:dyDescent="0.3">
      <c r="A20" s="374"/>
      <c r="B20" s="544" t="s">
        <v>290</v>
      </c>
      <c r="C20" s="545" t="s">
        <v>186</v>
      </c>
      <c r="D20" s="546" t="s">
        <v>204</v>
      </c>
      <c r="E20" s="547" t="s">
        <v>883</v>
      </c>
      <c r="F20" s="548"/>
      <c r="G20" s="499">
        <v>0.44</v>
      </c>
      <c r="H20" s="967"/>
      <c r="I20" s="954"/>
      <c r="J20" s="500">
        <f t="shared" si="1"/>
        <v>0.44</v>
      </c>
      <c r="K20" s="549">
        <f t="shared" si="2"/>
        <v>0</v>
      </c>
      <c r="L20" s="502">
        <f t="shared" si="3"/>
        <v>0</v>
      </c>
      <c r="M20" s="503">
        <f t="shared" si="4"/>
        <v>0</v>
      </c>
      <c r="N20" s="968"/>
      <c r="O20" s="969"/>
      <c r="P20" s="969"/>
      <c r="Q20" s="969"/>
      <c r="R20" s="969"/>
      <c r="S20" s="970"/>
      <c r="T20" s="974"/>
      <c r="U20" s="975"/>
      <c r="V20" s="377"/>
      <c r="W20" s="378"/>
      <c r="X20" s="378"/>
      <c r="Y20" s="378"/>
      <c r="Z20" s="378"/>
      <c r="AA20" s="378"/>
      <c r="AB20" s="378"/>
      <c r="AC20" s="378"/>
      <c r="AD20" s="378"/>
      <c r="AE20" s="378"/>
      <c r="AF20" s="378"/>
      <c r="AG20" s="378"/>
      <c r="AH20" s="378"/>
      <c r="AI20" s="378"/>
      <c r="AJ20" s="378"/>
      <c r="AK20" s="378"/>
      <c r="AL20" s="378"/>
      <c r="AM20" s="378"/>
      <c r="AN20" s="378"/>
      <c r="AO20" s="378"/>
      <c r="AP20" s="378"/>
      <c r="AQ20" s="378"/>
      <c r="AR20" s="378"/>
      <c r="AS20" s="378"/>
      <c r="AT20" s="378"/>
      <c r="AU20" s="378"/>
      <c r="AV20" s="378"/>
      <c r="AW20" s="378"/>
      <c r="AX20" s="378"/>
      <c r="AY20" s="378"/>
      <c r="AZ20" s="378"/>
      <c r="BA20" s="378"/>
      <c r="BB20" s="378"/>
      <c r="BC20" s="378"/>
      <c r="BD20" s="378"/>
      <c r="BE20" s="374"/>
    </row>
    <row r="21" spans="1:57" ht="14.5" thickBot="1" x14ac:dyDescent="0.35">
      <c r="A21" s="374"/>
      <c r="B21" s="517" t="s">
        <v>291</v>
      </c>
      <c r="C21" s="550" t="s">
        <v>187</v>
      </c>
      <c r="D21" s="551" t="s">
        <v>205</v>
      </c>
      <c r="E21" s="552" t="s">
        <v>883</v>
      </c>
      <c r="F21" s="553"/>
      <c r="G21" s="520">
        <v>4.0060000000000002</v>
      </c>
      <c r="H21" s="964"/>
      <c r="I21" s="956"/>
      <c r="J21" s="521">
        <f t="shared" si="1"/>
        <v>4.0060000000000002</v>
      </c>
      <c r="K21" s="459">
        <f t="shared" si="2"/>
        <v>0</v>
      </c>
      <c r="L21" s="444">
        <f t="shared" si="3"/>
        <v>0</v>
      </c>
      <c r="M21" s="522">
        <f t="shared" ref="M21" si="5">K21*4</f>
        <v>0</v>
      </c>
      <c r="N21" s="971"/>
      <c r="O21" s="972"/>
      <c r="P21" s="972"/>
      <c r="Q21" s="972"/>
      <c r="R21" s="972"/>
      <c r="S21" s="973"/>
      <c r="T21" s="976"/>
      <c r="U21" s="977"/>
      <c r="V21" s="377"/>
      <c r="W21" s="378"/>
      <c r="X21" s="378"/>
      <c r="Y21" s="378"/>
      <c r="Z21" s="378"/>
      <c r="AA21" s="378"/>
      <c r="AB21" s="378"/>
      <c r="AC21" s="378"/>
      <c r="AD21" s="378"/>
      <c r="AE21" s="378"/>
      <c r="AF21" s="378"/>
      <c r="AG21" s="378"/>
      <c r="AH21" s="378"/>
      <c r="AI21" s="378"/>
      <c r="AJ21" s="378"/>
      <c r="AK21" s="378"/>
      <c r="AL21" s="378"/>
      <c r="AM21" s="378"/>
      <c r="AN21" s="378"/>
      <c r="AO21" s="378"/>
      <c r="AP21" s="378"/>
      <c r="AQ21" s="378"/>
      <c r="AR21" s="378"/>
      <c r="AS21" s="378"/>
      <c r="AT21" s="378"/>
      <c r="AU21" s="378"/>
      <c r="AV21" s="378"/>
      <c r="AW21" s="378"/>
      <c r="AX21" s="378"/>
      <c r="AY21" s="378"/>
      <c r="AZ21" s="378"/>
      <c r="BA21" s="378"/>
      <c r="BB21" s="378"/>
      <c r="BC21" s="378"/>
      <c r="BD21" s="378"/>
      <c r="BE21" s="374"/>
    </row>
    <row r="22" spans="1:57" ht="21.75" customHeight="1" thickBot="1" x14ac:dyDescent="0.35">
      <c r="A22" s="374"/>
      <c r="B22" s="527"/>
      <c r="C22" s="554"/>
      <c r="D22" s="527"/>
      <c r="E22" s="527"/>
      <c r="F22" s="527"/>
      <c r="G22" s="527"/>
      <c r="H22" s="527"/>
      <c r="I22" s="527"/>
      <c r="J22" s="555"/>
      <c r="K22" s="559">
        <f>SUM(K3:K21)</f>
        <v>0</v>
      </c>
      <c r="L22" s="560">
        <f>SUM(L3:L21)</f>
        <v>0</v>
      </c>
      <c r="M22" s="561">
        <f>SUM(M3:M21)</f>
        <v>0</v>
      </c>
      <c r="N22" s="467"/>
      <c r="O22" s="556"/>
      <c r="P22" s="556"/>
      <c r="Q22" s="556"/>
      <c r="S22" s="531">
        <f>SUM(S3:S21)</f>
        <v>0</v>
      </c>
      <c r="T22" s="475">
        <f>SUM(T3:T21)</f>
        <v>0</v>
      </c>
      <c r="U22" s="476">
        <f>SUM(U3:U21)</f>
        <v>0</v>
      </c>
      <c r="V22" s="377"/>
      <c r="W22" s="378"/>
      <c r="X22" s="378"/>
      <c r="Y22" s="378"/>
      <c r="Z22" s="378"/>
      <c r="AA22" s="378"/>
      <c r="AB22" s="378"/>
      <c r="AC22" s="378"/>
      <c r="AD22" s="378"/>
      <c r="AE22" s="378"/>
      <c r="AF22" s="378"/>
      <c r="AG22" s="378"/>
      <c r="AH22" s="378"/>
      <c r="AI22" s="378"/>
      <c r="AJ22" s="378"/>
      <c r="AK22" s="378"/>
      <c r="AL22" s="378"/>
      <c r="AM22" s="378"/>
      <c r="AN22" s="378"/>
      <c r="AO22" s="378"/>
      <c r="AP22" s="378"/>
      <c r="AQ22" s="378"/>
      <c r="AR22" s="378"/>
      <c r="AS22" s="378"/>
      <c r="AT22" s="378"/>
      <c r="AU22" s="378"/>
      <c r="AV22" s="378"/>
      <c r="AW22" s="378"/>
      <c r="AX22" s="378"/>
      <c r="AY22" s="378"/>
      <c r="AZ22" s="378"/>
      <c r="BA22" s="378"/>
      <c r="BB22" s="378"/>
      <c r="BC22" s="378"/>
      <c r="BD22" s="378"/>
      <c r="BE22" s="374"/>
    </row>
    <row r="23" spans="1:57" ht="25.5" customHeight="1" thickBot="1" x14ac:dyDescent="0.35">
      <c r="A23" s="374"/>
      <c r="B23" s="464"/>
      <c r="C23" s="557"/>
      <c r="D23" s="464"/>
      <c r="E23" s="464"/>
      <c r="F23" s="464"/>
      <c r="G23" s="464"/>
      <c r="H23" s="464"/>
      <c r="I23" s="464"/>
      <c r="J23" s="464"/>
      <c r="K23" s="378"/>
      <c r="L23" s="378"/>
      <c r="M23" s="378"/>
      <c r="N23" s="374"/>
      <c r="O23" s="556"/>
      <c r="P23" s="556"/>
      <c r="Q23" s="556"/>
      <c r="S23" s="965" t="s">
        <v>86</v>
      </c>
      <c r="T23" s="978"/>
      <c r="U23" s="477">
        <f>IFERROR(U22/L22,0)</f>
        <v>0</v>
      </c>
      <c r="V23" s="378"/>
      <c r="W23" s="378"/>
      <c r="X23" s="378"/>
      <c r="Y23" s="378"/>
      <c r="Z23" s="378"/>
      <c r="AA23" s="378"/>
      <c r="AB23" s="378"/>
      <c r="AC23" s="378"/>
      <c r="AD23" s="378"/>
      <c r="AE23" s="378"/>
      <c r="AF23" s="378"/>
      <c r="AG23" s="378"/>
      <c r="AH23" s="378"/>
      <c r="AI23" s="378"/>
      <c r="AJ23" s="378"/>
      <c r="AK23" s="378"/>
      <c r="AL23" s="378"/>
      <c r="AM23" s="378"/>
      <c r="AN23" s="378"/>
      <c r="AO23" s="378"/>
      <c r="AP23" s="378"/>
      <c r="AQ23" s="378"/>
      <c r="AR23" s="378"/>
      <c r="AS23" s="378"/>
      <c r="AT23" s="378"/>
      <c r="AU23" s="378"/>
      <c r="AV23" s="378"/>
      <c r="AW23" s="378"/>
      <c r="AX23" s="378"/>
      <c r="AY23" s="378"/>
      <c r="AZ23" s="378"/>
      <c r="BA23" s="378"/>
      <c r="BB23" s="378"/>
      <c r="BC23" s="378"/>
      <c r="BD23" s="378"/>
      <c r="BE23" s="374"/>
    </row>
  </sheetData>
  <sheetProtection selectLockedCells="1"/>
  <mergeCells count="5">
    <mergeCell ref="H3:H21"/>
    <mergeCell ref="N4:S21"/>
    <mergeCell ref="T4:U21"/>
    <mergeCell ref="I3:I21"/>
    <mergeCell ref="S23:T23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Foglio17"/>
  <dimension ref="A1:BG123"/>
  <sheetViews>
    <sheetView zoomScaleNormal="100" workbookViewId="0">
      <selection activeCell="D25" sqref="D25"/>
    </sheetView>
  </sheetViews>
  <sheetFormatPr defaultColWidth="9.1796875" defaultRowHeight="14" x14ac:dyDescent="0.3"/>
  <cols>
    <col min="1" max="1" width="1.81640625" style="379" customWidth="1"/>
    <col min="2" max="2" width="13.54296875" style="379" customWidth="1"/>
    <col min="3" max="3" width="27.54296875" style="379" customWidth="1"/>
    <col min="4" max="4" width="42.54296875" style="379" customWidth="1"/>
    <col min="5" max="5" width="12.1796875" style="379" customWidth="1"/>
    <col min="6" max="6" width="13.81640625" style="379" customWidth="1"/>
    <col min="7" max="7" width="14.1796875" style="379" bestFit="1" customWidth="1"/>
    <col min="8" max="8" width="14.1796875" style="379" customWidth="1"/>
    <col min="9" max="10" width="9.81640625" style="379" customWidth="1"/>
    <col min="11" max="11" width="11" style="379" customWidth="1"/>
    <col min="12" max="14" width="12" style="379" bestFit="1" customWidth="1"/>
    <col min="15" max="15" width="11.453125" style="379" customWidth="1"/>
    <col min="16" max="16" width="12.7265625" style="379" customWidth="1"/>
    <col min="17" max="20" width="11.453125" style="379" customWidth="1"/>
    <col min="21" max="21" width="11" style="379" customWidth="1"/>
    <col min="22" max="22" width="11.7265625" style="379" customWidth="1"/>
    <col min="23" max="23" width="11.81640625" style="379" customWidth="1"/>
    <col min="24" max="24" width="14.54296875" style="379" customWidth="1"/>
    <col min="25" max="25" width="12.1796875" style="379" customWidth="1"/>
    <col min="26" max="16384" width="9.1796875" style="379"/>
  </cols>
  <sheetData>
    <row r="1" spans="1:59" s="373" customFormat="1" ht="25.5" customHeight="1" thickBot="1" x14ac:dyDescent="0.4">
      <c r="A1" s="370"/>
      <c r="B1" s="46" t="s">
        <v>101</v>
      </c>
      <c r="C1" s="371"/>
      <c r="D1" s="371"/>
      <c r="E1" s="371"/>
      <c r="F1" s="371"/>
      <c r="G1" s="371"/>
      <c r="H1" s="371"/>
      <c r="I1" s="371"/>
      <c r="J1" s="371"/>
      <c r="K1" s="371"/>
      <c r="L1" s="371"/>
      <c r="M1" s="371"/>
      <c r="N1" s="371"/>
      <c r="O1" s="371"/>
      <c r="P1" s="371"/>
      <c r="Q1" s="371"/>
      <c r="R1" s="371"/>
      <c r="S1" s="371"/>
      <c r="T1" s="371"/>
      <c r="U1" s="371"/>
      <c r="V1" s="371"/>
      <c r="W1" s="371"/>
      <c r="X1" s="371"/>
      <c r="Y1" s="371"/>
      <c r="Z1" s="372"/>
      <c r="AA1" s="372"/>
      <c r="AB1" s="372"/>
      <c r="AC1" s="372"/>
      <c r="AD1" s="372"/>
      <c r="AE1" s="372"/>
      <c r="AF1" s="372"/>
      <c r="AG1" s="372"/>
      <c r="AH1" s="372"/>
      <c r="AI1" s="372"/>
      <c r="AJ1" s="372"/>
      <c r="AK1" s="372"/>
      <c r="AL1" s="372"/>
      <c r="AM1" s="372"/>
      <c r="AN1" s="372"/>
      <c r="AO1" s="372"/>
      <c r="AP1" s="372"/>
      <c r="AQ1" s="372"/>
      <c r="AR1" s="372"/>
      <c r="AS1" s="372"/>
      <c r="AT1" s="372"/>
      <c r="AU1" s="372"/>
      <c r="AV1" s="372"/>
      <c r="AW1" s="372"/>
      <c r="AX1" s="372"/>
      <c r="AY1" s="372"/>
      <c r="AZ1" s="372"/>
      <c r="BA1" s="372"/>
      <c r="BB1" s="372"/>
      <c r="BC1" s="372"/>
      <c r="BD1" s="372"/>
      <c r="BE1" s="372"/>
      <c r="BF1" s="372"/>
      <c r="BG1" s="370"/>
    </row>
    <row r="2" spans="1:59" ht="53" thickBot="1" x14ac:dyDescent="0.35">
      <c r="A2" s="374"/>
      <c r="B2" s="472" t="s">
        <v>301</v>
      </c>
      <c r="C2" s="52" t="s">
        <v>107</v>
      </c>
      <c r="D2" s="54" t="s">
        <v>0</v>
      </c>
      <c r="E2" s="472" t="s">
        <v>129</v>
      </c>
      <c r="F2" s="600" t="s">
        <v>132</v>
      </c>
      <c r="G2" s="375" t="s">
        <v>130</v>
      </c>
      <c r="H2" s="163" t="s">
        <v>133</v>
      </c>
      <c r="I2" s="57" t="s">
        <v>80</v>
      </c>
      <c r="J2" s="163" t="s">
        <v>503</v>
      </c>
      <c r="K2" s="65" t="s">
        <v>131</v>
      </c>
      <c r="L2" s="59" t="s">
        <v>16</v>
      </c>
      <c r="M2" s="61" t="s">
        <v>18</v>
      </c>
      <c r="N2" s="61" t="s">
        <v>969</v>
      </c>
      <c r="O2" s="480" t="s">
        <v>268</v>
      </c>
      <c r="P2" s="63" t="s">
        <v>267</v>
      </c>
      <c r="Q2" s="63" t="s">
        <v>54</v>
      </c>
      <c r="R2" s="63" t="s">
        <v>244</v>
      </c>
      <c r="S2" s="63" t="s">
        <v>245</v>
      </c>
      <c r="T2" s="165" t="s">
        <v>246</v>
      </c>
      <c r="U2" s="65" t="s">
        <v>56</v>
      </c>
      <c r="V2" s="288" t="s">
        <v>57</v>
      </c>
      <c r="W2" s="53" t="s">
        <v>9</v>
      </c>
      <c r="X2" s="162" t="s">
        <v>10</v>
      </c>
      <c r="Y2" s="378"/>
      <c r="Z2" s="378"/>
      <c r="AA2" s="378"/>
      <c r="AB2" s="378"/>
      <c r="AC2" s="378"/>
      <c r="AD2" s="378"/>
      <c r="AE2" s="378"/>
      <c r="AF2" s="378"/>
      <c r="AG2" s="378"/>
      <c r="AH2" s="378"/>
      <c r="AI2" s="378"/>
      <c r="AJ2" s="378"/>
      <c r="AK2" s="378"/>
      <c r="AL2" s="378"/>
      <c r="AM2" s="378"/>
      <c r="AN2" s="378"/>
      <c r="AO2" s="378"/>
      <c r="AP2" s="378"/>
      <c r="AQ2" s="378"/>
      <c r="AR2" s="378"/>
      <c r="AS2" s="378"/>
      <c r="AT2" s="378"/>
      <c r="AU2" s="378"/>
      <c r="AV2" s="378"/>
      <c r="AW2" s="378"/>
      <c r="AX2" s="378"/>
      <c r="AY2" s="378"/>
      <c r="AZ2" s="378"/>
      <c r="BA2" s="378"/>
      <c r="BB2" s="378"/>
      <c r="BC2" s="378"/>
      <c r="BD2" s="378"/>
      <c r="BE2" s="378"/>
      <c r="BF2" s="378"/>
      <c r="BG2" s="374"/>
    </row>
    <row r="3" spans="1:59" ht="14.5" thickBot="1" x14ac:dyDescent="0.35">
      <c r="A3" s="374"/>
      <c r="B3" s="945" t="s">
        <v>292</v>
      </c>
      <c r="C3" s="947" t="s">
        <v>102</v>
      </c>
      <c r="D3" s="562" t="s">
        <v>104</v>
      </c>
      <c r="E3" s="563">
        <v>8</v>
      </c>
      <c r="F3" s="950" t="s">
        <v>52</v>
      </c>
      <c r="G3" s="932"/>
      <c r="H3" s="1000">
        <v>2.444</v>
      </c>
      <c r="I3" s="1005"/>
      <c r="J3" s="860" t="s">
        <v>801</v>
      </c>
      <c r="K3" s="1008">
        <f>ROUND(H3*(1-$I$3),3)</f>
        <v>2.444</v>
      </c>
      <c r="L3" s="1017">
        <f>ROUND(IFERROR(K3*G3,0),2)</f>
        <v>0</v>
      </c>
      <c r="M3" s="1020">
        <f>L3*3.5</f>
        <v>0</v>
      </c>
      <c r="N3" s="997">
        <f>L3*3.5</f>
        <v>0</v>
      </c>
      <c r="O3" s="564"/>
      <c r="P3" s="565"/>
      <c r="Q3" s="566"/>
      <c r="R3" s="566"/>
      <c r="S3" s="567"/>
      <c r="T3" s="568"/>
      <c r="U3" s="569" t="str">
        <f>IFERROR($G$3/P3*E3,"resa mancante")</f>
        <v>resa mancante</v>
      </c>
      <c r="V3" s="1014">
        <f>SUM(U3:U10)*3.5</f>
        <v>0</v>
      </c>
      <c r="W3" s="570" t="str">
        <f>IFERROR(O3*U3,"resa mancante")</f>
        <v>resa mancante</v>
      </c>
      <c r="X3" s="979">
        <f>SUM(W3:W10)*3.5</f>
        <v>0</v>
      </c>
      <c r="Y3" s="377"/>
      <c r="Z3" s="378"/>
      <c r="AA3" s="378"/>
      <c r="AB3" s="378"/>
      <c r="AC3" s="378"/>
      <c r="AD3" s="378"/>
      <c r="AE3" s="378"/>
      <c r="AF3" s="378"/>
      <c r="AG3" s="378"/>
      <c r="AH3" s="378"/>
      <c r="AI3" s="378"/>
      <c r="AJ3" s="378"/>
      <c r="AK3" s="378"/>
      <c r="AL3" s="378"/>
      <c r="AM3" s="378"/>
      <c r="AN3" s="378"/>
      <c r="AO3" s="378"/>
      <c r="AP3" s="378"/>
      <c r="AQ3" s="378"/>
      <c r="AR3" s="378"/>
      <c r="AS3" s="378"/>
      <c r="AT3" s="378"/>
      <c r="AU3" s="378"/>
      <c r="AV3" s="378"/>
      <c r="AW3" s="378"/>
      <c r="AX3" s="378"/>
      <c r="AY3" s="378"/>
      <c r="AZ3" s="378"/>
      <c r="BA3" s="378"/>
      <c r="BB3" s="378"/>
      <c r="BC3" s="378"/>
      <c r="BD3" s="378"/>
      <c r="BE3" s="378"/>
      <c r="BF3" s="378"/>
      <c r="BG3" s="374"/>
    </row>
    <row r="4" spans="1:59" ht="14.5" thickBot="1" x14ac:dyDescent="0.35">
      <c r="A4" s="374"/>
      <c r="B4" s="944"/>
      <c r="C4" s="948"/>
      <c r="D4" s="571" t="s">
        <v>105</v>
      </c>
      <c r="E4" s="572">
        <v>2</v>
      </c>
      <c r="F4" s="951"/>
      <c r="G4" s="933"/>
      <c r="H4" s="1001"/>
      <c r="I4" s="1006"/>
      <c r="J4" s="861"/>
      <c r="K4" s="1009"/>
      <c r="L4" s="1018"/>
      <c r="M4" s="1021"/>
      <c r="N4" s="998"/>
      <c r="O4" s="573"/>
      <c r="P4" s="574"/>
      <c r="Q4" s="575"/>
      <c r="R4" s="575"/>
      <c r="S4" s="576"/>
      <c r="T4" s="577"/>
      <c r="U4" s="578" t="str">
        <f t="shared" ref="U4:U8" si="0">IFERROR($G$3/P4*E4,"resa mancante")</f>
        <v>resa mancante</v>
      </c>
      <c r="V4" s="1015"/>
      <c r="W4" s="579" t="str">
        <f t="shared" ref="W4:W28" si="1">IFERROR(O4*U4,"resa mancante")</f>
        <v>resa mancante</v>
      </c>
      <c r="X4" s="980"/>
      <c r="Y4" s="377"/>
      <c r="Z4" s="378"/>
      <c r="AA4" s="378"/>
      <c r="AB4" s="378"/>
      <c r="AC4" s="378"/>
      <c r="AD4" s="378"/>
      <c r="AE4" s="378"/>
      <c r="AF4" s="378"/>
      <c r="AG4" s="378"/>
      <c r="AH4" s="378"/>
      <c r="AI4" s="378"/>
      <c r="AJ4" s="378"/>
      <c r="AK4" s="378"/>
      <c r="AL4" s="378"/>
      <c r="AM4" s="378"/>
      <c r="AN4" s="378"/>
      <c r="AO4" s="378"/>
      <c r="AP4" s="378"/>
      <c r="AQ4" s="378"/>
      <c r="AR4" s="378"/>
      <c r="AS4" s="378"/>
      <c r="AT4" s="378"/>
      <c r="AU4" s="378"/>
      <c r="AV4" s="378"/>
      <c r="AW4" s="378"/>
      <c r="AX4" s="378"/>
      <c r="AY4" s="378"/>
      <c r="AZ4" s="378"/>
      <c r="BA4" s="378"/>
      <c r="BB4" s="378"/>
      <c r="BC4" s="378"/>
      <c r="BD4" s="378"/>
      <c r="BE4" s="378"/>
      <c r="BF4" s="378"/>
      <c r="BG4" s="374"/>
    </row>
    <row r="5" spans="1:59" ht="14.5" thickBot="1" x14ac:dyDescent="0.35">
      <c r="A5" s="374"/>
      <c r="B5" s="944"/>
      <c r="C5" s="948"/>
      <c r="D5" s="571" t="s">
        <v>106</v>
      </c>
      <c r="E5" s="572">
        <v>1</v>
      </c>
      <c r="F5" s="951"/>
      <c r="G5" s="933"/>
      <c r="H5" s="1001"/>
      <c r="I5" s="1006"/>
      <c r="J5" s="861"/>
      <c r="K5" s="1009"/>
      <c r="L5" s="1018"/>
      <c r="M5" s="1021"/>
      <c r="N5" s="998"/>
      <c r="O5" s="573"/>
      <c r="P5" s="574"/>
      <c r="Q5" s="575"/>
      <c r="R5" s="575"/>
      <c r="S5" s="576"/>
      <c r="T5" s="577"/>
      <c r="U5" s="578" t="str">
        <f t="shared" si="0"/>
        <v>resa mancante</v>
      </c>
      <c r="V5" s="1015"/>
      <c r="W5" s="579" t="str">
        <f t="shared" si="1"/>
        <v>resa mancante</v>
      </c>
      <c r="X5" s="980"/>
      <c r="Y5" s="377"/>
      <c r="Z5" s="378"/>
      <c r="AA5" s="378"/>
      <c r="AB5" s="378"/>
      <c r="AC5" s="378"/>
      <c r="AD5" s="378"/>
      <c r="AE5" s="378"/>
      <c r="AF5" s="378"/>
      <c r="AG5" s="378"/>
      <c r="AH5" s="378"/>
      <c r="AI5" s="378"/>
      <c r="AJ5" s="378"/>
      <c r="AK5" s="378"/>
      <c r="AL5" s="378"/>
      <c r="AM5" s="378"/>
      <c r="AN5" s="378"/>
      <c r="AO5" s="378"/>
      <c r="AP5" s="378"/>
      <c r="AQ5" s="378"/>
      <c r="AR5" s="378"/>
      <c r="AS5" s="378"/>
      <c r="AT5" s="378"/>
      <c r="AU5" s="378"/>
      <c r="AV5" s="378"/>
      <c r="AW5" s="378"/>
      <c r="AX5" s="378"/>
      <c r="AY5" s="378"/>
      <c r="AZ5" s="378"/>
      <c r="BA5" s="378"/>
      <c r="BB5" s="378"/>
      <c r="BC5" s="378"/>
      <c r="BD5" s="378"/>
      <c r="BE5" s="378"/>
      <c r="BF5" s="378"/>
      <c r="BG5" s="374"/>
    </row>
    <row r="6" spans="1:59" ht="14.5" thickBot="1" x14ac:dyDescent="0.35">
      <c r="A6" s="374"/>
      <c r="B6" s="944"/>
      <c r="C6" s="948"/>
      <c r="D6" s="571" t="s">
        <v>108</v>
      </c>
      <c r="E6" s="580"/>
      <c r="F6" s="951"/>
      <c r="G6" s="933"/>
      <c r="H6" s="1001"/>
      <c r="I6" s="1006"/>
      <c r="J6" s="861"/>
      <c r="K6" s="1009"/>
      <c r="L6" s="1018"/>
      <c r="M6" s="1021"/>
      <c r="N6" s="998"/>
      <c r="O6" s="573"/>
      <c r="P6" s="574"/>
      <c r="Q6" s="575"/>
      <c r="R6" s="575"/>
      <c r="S6" s="576"/>
      <c r="T6" s="577"/>
      <c r="U6" s="578" t="str">
        <f t="shared" si="0"/>
        <v>resa mancante</v>
      </c>
      <c r="V6" s="1015"/>
      <c r="W6" s="579" t="str">
        <f t="shared" si="1"/>
        <v>resa mancante</v>
      </c>
      <c r="X6" s="980"/>
      <c r="Y6" s="377"/>
      <c r="Z6" s="378"/>
      <c r="AA6" s="378"/>
      <c r="AB6" s="378"/>
      <c r="AC6" s="378"/>
      <c r="AD6" s="378"/>
      <c r="AE6" s="378"/>
      <c r="AF6" s="378"/>
      <c r="AG6" s="378"/>
      <c r="AH6" s="378"/>
      <c r="AI6" s="378"/>
      <c r="AJ6" s="378"/>
      <c r="AK6" s="378"/>
      <c r="AL6" s="378"/>
      <c r="AM6" s="378"/>
      <c r="AN6" s="378"/>
      <c r="AO6" s="378"/>
      <c r="AP6" s="378"/>
      <c r="AQ6" s="378"/>
      <c r="AR6" s="378"/>
      <c r="AS6" s="378"/>
      <c r="AT6" s="378"/>
      <c r="AU6" s="378"/>
      <c r="AV6" s="378"/>
      <c r="AW6" s="378"/>
      <c r="AX6" s="378"/>
      <c r="AY6" s="378"/>
      <c r="AZ6" s="378"/>
      <c r="BA6" s="378"/>
      <c r="BB6" s="378"/>
      <c r="BC6" s="378"/>
      <c r="BD6" s="378"/>
      <c r="BE6" s="378"/>
      <c r="BF6" s="378"/>
      <c r="BG6" s="374"/>
    </row>
    <row r="7" spans="1:59" ht="14.5" thickBot="1" x14ac:dyDescent="0.35">
      <c r="A7" s="374"/>
      <c r="B7" s="944"/>
      <c r="C7" s="948"/>
      <c r="D7" s="571" t="s">
        <v>109</v>
      </c>
      <c r="E7" s="572">
        <v>3</v>
      </c>
      <c r="F7" s="951"/>
      <c r="G7" s="933"/>
      <c r="H7" s="1001"/>
      <c r="I7" s="1006"/>
      <c r="J7" s="861"/>
      <c r="K7" s="1009"/>
      <c r="L7" s="1018"/>
      <c r="M7" s="1021"/>
      <c r="N7" s="998"/>
      <c r="O7" s="573"/>
      <c r="P7" s="574"/>
      <c r="Q7" s="575"/>
      <c r="R7" s="575"/>
      <c r="S7" s="576"/>
      <c r="T7" s="577"/>
      <c r="U7" s="578" t="str">
        <f t="shared" si="0"/>
        <v>resa mancante</v>
      </c>
      <c r="V7" s="1015"/>
      <c r="W7" s="579" t="str">
        <f t="shared" si="1"/>
        <v>resa mancante</v>
      </c>
      <c r="X7" s="980"/>
      <c r="Y7" s="377"/>
      <c r="Z7" s="378"/>
      <c r="AA7" s="378"/>
      <c r="AB7" s="378"/>
      <c r="AC7" s="378"/>
      <c r="AD7" s="378"/>
      <c r="AE7" s="378"/>
      <c r="AF7" s="378"/>
      <c r="AG7" s="378"/>
      <c r="AH7" s="378"/>
      <c r="AI7" s="378"/>
      <c r="AJ7" s="378"/>
      <c r="AK7" s="378"/>
      <c r="AL7" s="378"/>
      <c r="AM7" s="378"/>
      <c r="AN7" s="378"/>
      <c r="AO7" s="378"/>
      <c r="AP7" s="378"/>
      <c r="AQ7" s="378"/>
      <c r="AR7" s="378"/>
      <c r="AS7" s="378"/>
      <c r="AT7" s="378"/>
      <c r="AU7" s="378"/>
      <c r="AV7" s="378"/>
      <c r="AW7" s="378"/>
      <c r="AX7" s="378"/>
      <c r="AY7" s="378"/>
      <c r="AZ7" s="378"/>
      <c r="BA7" s="378"/>
      <c r="BB7" s="378"/>
      <c r="BC7" s="378"/>
      <c r="BD7" s="378"/>
      <c r="BE7" s="378"/>
      <c r="BF7" s="378"/>
      <c r="BG7" s="374"/>
    </row>
    <row r="8" spans="1:59" ht="14.5" thickBot="1" x14ac:dyDescent="0.35">
      <c r="A8" s="374"/>
      <c r="B8" s="944"/>
      <c r="C8" s="948"/>
      <c r="D8" s="571" t="s">
        <v>110</v>
      </c>
      <c r="E8" s="572">
        <v>1</v>
      </c>
      <c r="F8" s="951"/>
      <c r="G8" s="933"/>
      <c r="H8" s="1001"/>
      <c r="I8" s="1006"/>
      <c r="J8" s="861"/>
      <c r="K8" s="1009"/>
      <c r="L8" s="1018"/>
      <c r="M8" s="1021"/>
      <c r="N8" s="998"/>
      <c r="O8" s="573"/>
      <c r="P8" s="574"/>
      <c r="Q8" s="575"/>
      <c r="R8" s="575"/>
      <c r="S8" s="576"/>
      <c r="T8" s="577"/>
      <c r="U8" s="578" t="str">
        <f t="shared" si="0"/>
        <v>resa mancante</v>
      </c>
      <c r="V8" s="1015"/>
      <c r="W8" s="579" t="str">
        <f t="shared" si="1"/>
        <v>resa mancante</v>
      </c>
      <c r="X8" s="980"/>
      <c r="Y8" s="377"/>
      <c r="Z8" s="378"/>
      <c r="AA8" s="378"/>
      <c r="AB8" s="378"/>
      <c r="AC8" s="378"/>
      <c r="AD8" s="378"/>
      <c r="AE8" s="378"/>
      <c r="AF8" s="378"/>
      <c r="AG8" s="378"/>
      <c r="AH8" s="378"/>
      <c r="AI8" s="378"/>
      <c r="AJ8" s="378"/>
      <c r="AK8" s="378"/>
      <c r="AL8" s="378"/>
      <c r="AM8" s="378"/>
      <c r="AN8" s="378"/>
      <c r="AO8" s="378"/>
      <c r="AP8" s="378"/>
      <c r="AQ8" s="378"/>
      <c r="AR8" s="378"/>
      <c r="AS8" s="378"/>
      <c r="AT8" s="378"/>
      <c r="AU8" s="378"/>
      <c r="AV8" s="378"/>
      <c r="AW8" s="378"/>
      <c r="AX8" s="378"/>
      <c r="AY8" s="378"/>
      <c r="AZ8" s="378"/>
      <c r="BA8" s="378"/>
      <c r="BB8" s="378"/>
      <c r="BC8" s="378"/>
      <c r="BD8" s="378"/>
      <c r="BE8" s="378"/>
      <c r="BF8" s="378"/>
      <c r="BG8" s="374"/>
    </row>
    <row r="9" spans="1:59" ht="14.5" thickBot="1" x14ac:dyDescent="0.35">
      <c r="A9" s="374"/>
      <c r="B9" s="944"/>
      <c r="C9" s="948"/>
      <c r="D9" s="571" t="s">
        <v>111</v>
      </c>
      <c r="E9" s="572">
        <v>2</v>
      </c>
      <c r="F9" s="951"/>
      <c r="G9" s="933"/>
      <c r="H9" s="1001"/>
      <c r="I9" s="1006"/>
      <c r="J9" s="861"/>
      <c r="K9" s="1009"/>
      <c r="L9" s="1018"/>
      <c r="M9" s="1021"/>
      <c r="N9" s="998"/>
      <c r="O9" s="573"/>
      <c r="P9" s="574"/>
      <c r="Q9" s="575"/>
      <c r="R9" s="575"/>
      <c r="S9" s="576"/>
      <c r="T9" s="577"/>
      <c r="U9" s="578" t="str">
        <f t="shared" ref="U9" si="2">IFERROR($G$3/P9*E9,"resa mancante")</f>
        <v>resa mancante</v>
      </c>
      <c r="V9" s="1015"/>
      <c r="W9" s="579" t="str">
        <f t="shared" ref="W9" si="3">IFERROR(O9*U9,"resa mancante")</f>
        <v>resa mancante</v>
      </c>
      <c r="X9" s="980"/>
      <c r="Y9" s="377"/>
      <c r="Z9" s="378"/>
      <c r="AA9" s="378"/>
      <c r="AB9" s="378"/>
      <c r="AC9" s="378"/>
      <c r="AD9" s="378"/>
      <c r="AE9" s="378"/>
      <c r="AF9" s="378"/>
      <c r="AG9" s="378"/>
      <c r="AH9" s="378"/>
      <c r="AI9" s="378"/>
      <c r="AJ9" s="378"/>
      <c r="AK9" s="378"/>
      <c r="AL9" s="378"/>
      <c r="AM9" s="378"/>
      <c r="AN9" s="378"/>
      <c r="AO9" s="378"/>
      <c r="AP9" s="378"/>
      <c r="AQ9" s="378"/>
      <c r="AR9" s="378"/>
      <c r="AS9" s="378"/>
      <c r="AT9" s="378"/>
      <c r="AU9" s="378"/>
      <c r="AV9" s="378"/>
      <c r="AW9" s="378"/>
      <c r="AX9" s="378"/>
      <c r="AY9" s="378"/>
      <c r="AZ9" s="378"/>
      <c r="BA9" s="378"/>
      <c r="BB9" s="378"/>
      <c r="BC9" s="378"/>
      <c r="BD9" s="378"/>
      <c r="BE9" s="378"/>
      <c r="BF9" s="378"/>
      <c r="BG9" s="374"/>
    </row>
    <row r="10" spans="1:59" ht="14.5" thickBot="1" x14ac:dyDescent="0.35">
      <c r="A10" s="374"/>
      <c r="B10" s="946"/>
      <c r="C10" s="949"/>
      <c r="D10" s="581" t="s">
        <v>109</v>
      </c>
      <c r="E10" s="455">
        <v>3</v>
      </c>
      <c r="F10" s="952"/>
      <c r="G10" s="934"/>
      <c r="H10" s="1002"/>
      <c r="I10" s="1006"/>
      <c r="J10" s="861"/>
      <c r="K10" s="1010"/>
      <c r="L10" s="1019"/>
      <c r="M10" s="1022"/>
      <c r="N10" s="999"/>
      <c r="O10" s="582"/>
      <c r="P10" s="583"/>
      <c r="Q10" s="584"/>
      <c r="R10" s="584"/>
      <c r="S10" s="585"/>
      <c r="T10" s="586"/>
      <c r="U10" s="587" t="str">
        <f>IFERROR($G$3/P10*E10,"resa mancante")</f>
        <v>resa mancante</v>
      </c>
      <c r="V10" s="1016"/>
      <c r="W10" s="588" t="str">
        <f t="shared" si="1"/>
        <v>resa mancante</v>
      </c>
      <c r="X10" s="981"/>
      <c r="Y10" s="377"/>
      <c r="Z10" s="378"/>
      <c r="AA10" s="378"/>
      <c r="AB10" s="378"/>
      <c r="AC10" s="378"/>
      <c r="AD10" s="378"/>
      <c r="AE10" s="378"/>
      <c r="AF10" s="378"/>
      <c r="AG10" s="378"/>
      <c r="AH10" s="378"/>
      <c r="AI10" s="378"/>
      <c r="AJ10" s="378"/>
      <c r="AK10" s="378"/>
      <c r="AL10" s="378"/>
      <c r="AM10" s="378"/>
      <c r="AN10" s="378"/>
      <c r="AO10" s="378"/>
      <c r="AP10" s="378"/>
      <c r="AQ10" s="378"/>
      <c r="AR10" s="378"/>
      <c r="AS10" s="378"/>
      <c r="AT10" s="378"/>
      <c r="AU10" s="378"/>
      <c r="AV10" s="378"/>
      <c r="AW10" s="378"/>
      <c r="AX10" s="378"/>
      <c r="AY10" s="378"/>
      <c r="AZ10" s="378"/>
      <c r="BA10" s="378"/>
      <c r="BB10" s="378"/>
      <c r="BC10" s="378"/>
      <c r="BD10" s="378"/>
      <c r="BE10" s="378"/>
      <c r="BF10" s="378"/>
      <c r="BG10" s="374"/>
    </row>
    <row r="11" spans="1:59" ht="14.5" thickBot="1" x14ac:dyDescent="0.35">
      <c r="A11" s="374"/>
      <c r="B11" s="944" t="s">
        <v>293</v>
      </c>
      <c r="C11" s="1024" t="s">
        <v>103</v>
      </c>
      <c r="D11" s="571" t="s">
        <v>112</v>
      </c>
      <c r="E11" s="589">
        <v>1</v>
      </c>
      <c r="F11" s="983" t="s">
        <v>113</v>
      </c>
      <c r="G11" s="933"/>
      <c r="H11" s="1003">
        <v>16.247</v>
      </c>
      <c r="I11" s="1006"/>
      <c r="J11" s="861"/>
      <c r="K11" s="1008">
        <f>ROUND(H11*(1-$I$3),3)</f>
        <v>16.247</v>
      </c>
      <c r="L11" s="985">
        <f>ROUND(IFERROR(K11*G11,0),2)</f>
        <v>0</v>
      </c>
      <c r="M11" s="1023">
        <f>L11*3.5</f>
        <v>0</v>
      </c>
      <c r="N11" s="988">
        <f>L11*3.5</f>
        <v>0</v>
      </c>
      <c r="O11" s="590"/>
      <c r="P11" s="565"/>
      <c r="Q11" s="566"/>
      <c r="R11" s="566"/>
      <c r="S11" s="567"/>
      <c r="T11" s="568"/>
      <c r="U11" s="578" t="str">
        <f>IFERROR($G$11/P11*E11,"resa mancante")</f>
        <v>resa mancante</v>
      </c>
      <c r="V11" s="982">
        <f>SUM(U11:U17)*3.5</f>
        <v>0</v>
      </c>
      <c r="W11" s="570" t="str">
        <f t="shared" si="1"/>
        <v>resa mancante</v>
      </c>
      <c r="X11" s="979">
        <f>SUM(W11:W17)*3.5</f>
        <v>0</v>
      </c>
      <c r="Y11" s="377"/>
      <c r="Z11" s="378"/>
      <c r="AA11" s="378"/>
      <c r="AB11" s="378"/>
      <c r="AC11" s="378"/>
      <c r="AD11" s="378"/>
      <c r="AE11" s="378"/>
      <c r="AF11" s="378"/>
      <c r="AG11" s="378"/>
      <c r="AH11" s="378"/>
      <c r="AI11" s="378"/>
      <c r="AJ11" s="378"/>
      <c r="AK11" s="378"/>
      <c r="AL11" s="378"/>
      <c r="AM11" s="378"/>
      <c r="AN11" s="378"/>
      <c r="AO11" s="378"/>
      <c r="AP11" s="378"/>
      <c r="AQ11" s="378"/>
      <c r="AR11" s="378"/>
      <c r="AS11" s="378"/>
      <c r="AT11" s="378"/>
      <c r="AU11" s="378"/>
      <c r="AV11" s="378"/>
      <c r="AW11" s="378"/>
      <c r="AX11" s="378"/>
      <c r="AY11" s="378"/>
      <c r="AZ11" s="378"/>
      <c r="BA11" s="378"/>
      <c r="BB11" s="378"/>
      <c r="BC11" s="378"/>
      <c r="BD11" s="378"/>
      <c r="BE11" s="378"/>
      <c r="BF11" s="378"/>
      <c r="BG11" s="374"/>
    </row>
    <row r="12" spans="1:59" ht="14.5" thickBot="1" x14ac:dyDescent="0.35">
      <c r="A12" s="374"/>
      <c r="B12" s="944"/>
      <c r="C12" s="1024"/>
      <c r="D12" s="571" t="s">
        <v>114</v>
      </c>
      <c r="E12" s="589">
        <v>1</v>
      </c>
      <c r="F12" s="983"/>
      <c r="G12" s="933"/>
      <c r="H12" s="1003"/>
      <c r="I12" s="1006"/>
      <c r="J12" s="861"/>
      <c r="K12" s="1009"/>
      <c r="L12" s="986"/>
      <c r="M12" s="1003"/>
      <c r="N12" s="989"/>
      <c r="O12" s="573"/>
      <c r="P12" s="574"/>
      <c r="Q12" s="575"/>
      <c r="R12" s="575"/>
      <c r="S12" s="576"/>
      <c r="T12" s="577"/>
      <c r="U12" s="578" t="str">
        <f t="shared" ref="U12:U17" si="4">IFERROR($G$11/P12*E12,"resa mancante")</f>
        <v>resa mancante</v>
      </c>
      <c r="V12" s="983"/>
      <c r="W12" s="579" t="str">
        <f t="shared" si="1"/>
        <v>resa mancante</v>
      </c>
      <c r="X12" s="980"/>
      <c r="Y12" s="377"/>
      <c r="Z12" s="378"/>
      <c r="AA12" s="378"/>
      <c r="AB12" s="378"/>
      <c r="AC12" s="378"/>
      <c r="AD12" s="378"/>
      <c r="AE12" s="378"/>
      <c r="AF12" s="378"/>
      <c r="AG12" s="378"/>
      <c r="AH12" s="378"/>
      <c r="AI12" s="378"/>
      <c r="AJ12" s="378"/>
      <c r="AK12" s="378"/>
      <c r="AL12" s="378"/>
      <c r="AM12" s="378"/>
      <c r="AN12" s="378"/>
      <c r="AO12" s="378"/>
      <c r="AP12" s="378"/>
      <c r="AQ12" s="378"/>
      <c r="AR12" s="378"/>
      <c r="AS12" s="378"/>
      <c r="AT12" s="378"/>
      <c r="AU12" s="378"/>
      <c r="AV12" s="378"/>
      <c r="AW12" s="378"/>
      <c r="AX12" s="378"/>
      <c r="AY12" s="378"/>
      <c r="AZ12" s="378"/>
      <c r="BA12" s="378"/>
      <c r="BB12" s="378"/>
      <c r="BC12" s="378"/>
      <c r="BD12" s="378"/>
      <c r="BE12" s="378"/>
      <c r="BF12" s="378"/>
      <c r="BG12" s="374"/>
    </row>
    <row r="13" spans="1:59" ht="14.5" thickBot="1" x14ac:dyDescent="0.35">
      <c r="A13" s="374"/>
      <c r="B13" s="944"/>
      <c r="C13" s="1024"/>
      <c r="D13" s="571" t="s">
        <v>111</v>
      </c>
      <c r="E13" s="589">
        <v>2</v>
      </c>
      <c r="F13" s="983"/>
      <c r="G13" s="933"/>
      <c r="H13" s="1003"/>
      <c r="I13" s="1006"/>
      <c r="J13" s="861"/>
      <c r="K13" s="1009"/>
      <c r="L13" s="986"/>
      <c r="M13" s="1003"/>
      <c r="N13" s="989"/>
      <c r="O13" s="573"/>
      <c r="P13" s="574"/>
      <c r="Q13" s="575"/>
      <c r="R13" s="575"/>
      <c r="S13" s="576"/>
      <c r="T13" s="577"/>
      <c r="U13" s="578" t="str">
        <f t="shared" si="4"/>
        <v>resa mancante</v>
      </c>
      <c r="V13" s="983"/>
      <c r="W13" s="579" t="str">
        <f t="shared" si="1"/>
        <v>resa mancante</v>
      </c>
      <c r="X13" s="980"/>
      <c r="Y13" s="377"/>
      <c r="Z13" s="378"/>
      <c r="AA13" s="378"/>
      <c r="AB13" s="378"/>
      <c r="AC13" s="378"/>
      <c r="AD13" s="378"/>
      <c r="AE13" s="378"/>
      <c r="AF13" s="378"/>
      <c r="AG13" s="378"/>
      <c r="AH13" s="378"/>
      <c r="AI13" s="378"/>
      <c r="AJ13" s="378"/>
      <c r="AK13" s="378"/>
      <c r="AL13" s="378"/>
      <c r="AM13" s="378"/>
      <c r="AN13" s="378"/>
      <c r="AO13" s="378"/>
      <c r="AP13" s="378"/>
      <c r="AQ13" s="378"/>
      <c r="AR13" s="378"/>
      <c r="AS13" s="378"/>
      <c r="AT13" s="378"/>
      <c r="AU13" s="378"/>
      <c r="AV13" s="378"/>
      <c r="AW13" s="378"/>
      <c r="AX13" s="378"/>
      <c r="AY13" s="378"/>
      <c r="AZ13" s="378"/>
      <c r="BA13" s="378"/>
      <c r="BB13" s="378"/>
      <c r="BC13" s="378"/>
      <c r="BD13" s="378"/>
      <c r="BE13" s="378"/>
      <c r="BF13" s="378"/>
      <c r="BG13" s="374"/>
    </row>
    <row r="14" spans="1:59" ht="20.5" thickBot="1" x14ac:dyDescent="0.35">
      <c r="A14" s="374"/>
      <c r="B14" s="944"/>
      <c r="C14" s="1024"/>
      <c r="D14" s="571" t="s">
        <v>115</v>
      </c>
      <c r="E14" s="589">
        <v>2</v>
      </c>
      <c r="F14" s="983"/>
      <c r="G14" s="933"/>
      <c r="H14" s="1003"/>
      <c r="I14" s="1006"/>
      <c r="J14" s="861"/>
      <c r="K14" s="1009"/>
      <c r="L14" s="986"/>
      <c r="M14" s="1003"/>
      <c r="N14" s="989"/>
      <c r="O14" s="573"/>
      <c r="P14" s="574"/>
      <c r="Q14" s="575"/>
      <c r="R14" s="575"/>
      <c r="S14" s="576"/>
      <c r="T14" s="577"/>
      <c r="U14" s="578" t="str">
        <f t="shared" si="4"/>
        <v>resa mancante</v>
      </c>
      <c r="V14" s="983"/>
      <c r="W14" s="579" t="str">
        <f t="shared" si="1"/>
        <v>resa mancante</v>
      </c>
      <c r="X14" s="980"/>
      <c r="Y14" s="377"/>
      <c r="Z14" s="378"/>
      <c r="AA14" s="378"/>
      <c r="AB14" s="378"/>
      <c r="AC14" s="378"/>
      <c r="AD14" s="378"/>
      <c r="AE14" s="378"/>
      <c r="AF14" s="378"/>
      <c r="AG14" s="378"/>
      <c r="AH14" s="378"/>
      <c r="AI14" s="378"/>
      <c r="AJ14" s="378"/>
      <c r="AK14" s="378"/>
      <c r="AL14" s="378"/>
      <c r="AM14" s="378"/>
      <c r="AN14" s="378"/>
      <c r="AO14" s="378"/>
      <c r="AP14" s="378"/>
      <c r="AQ14" s="378"/>
      <c r="AR14" s="378"/>
      <c r="AS14" s="378"/>
      <c r="AT14" s="378"/>
      <c r="AU14" s="378"/>
      <c r="AV14" s="378"/>
      <c r="AW14" s="378"/>
      <c r="AX14" s="378"/>
      <c r="AY14" s="378"/>
      <c r="AZ14" s="378"/>
      <c r="BA14" s="378"/>
      <c r="BB14" s="378"/>
      <c r="BC14" s="378"/>
      <c r="BD14" s="378"/>
      <c r="BE14" s="378"/>
      <c r="BF14" s="378"/>
      <c r="BG14" s="374"/>
    </row>
    <row r="15" spans="1:59" ht="14.5" thickBot="1" x14ac:dyDescent="0.35">
      <c r="A15" s="374"/>
      <c r="B15" s="944"/>
      <c r="C15" s="1024"/>
      <c r="D15" s="571" t="s">
        <v>116</v>
      </c>
      <c r="E15" s="591"/>
      <c r="F15" s="983"/>
      <c r="G15" s="933"/>
      <c r="H15" s="1003"/>
      <c r="I15" s="1006"/>
      <c r="J15" s="861"/>
      <c r="K15" s="1009"/>
      <c r="L15" s="986"/>
      <c r="M15" s="1003"/>
      <c r="N15" s="989"/>
      <c r="O15" s="573"/>
      <c r="P15" s="574"/>
      <c r="Q15" s="575"/>
      <c r="R15" s="575"/>
      <c r="S15" s="576"/>
      <c r="T15" s="577"/>
      <c r="U15" s="578" t="str">
        <f t="shared" si="4"/>
        <v>resa mancante</v>
      </c>
      <c r="V15" s="983"/>
      <c r="W15" s="579" t="str">
        <f t="shared" si="1"/>
        <v>resa mancante</v>
      </c>
      <c r="X15" s="980"/>
      <c r="Y15" s="377"/>
      <c r="Z15" s="378"/>
      <c r="AA15" s="378"/>
      <c r="AB15" s="378"/>
      <c r="AC15" s="378"/>
      <c r="AD15" s="378"/>
      <c r="AE15" s="378"/>
      <c r="AF15" s="378"/>
      <c r="AG15" s="378"/>
      <c r="AH15" s="378"/>
      <c r="AI15" s="378"/>
      <c r="AJ15" s="378"/>
      <c r="AK15" s="378"/>
      <c r="AL15" s="378"/>
      <c r="AM15" s="378"/>
      <c r="AN15" s="378"/>
      <c r="AO15" s="378"/>
      <c r="AP15" s="378"/>
      <c r="AQ15" s="378"/>
      <c r="AR15" s="378"/>
      <c r="AS15" s="378"/>
      <c r="AT15" s="378"/>
      <c r="AU15" s="378"/>
      <c r="AV15" s="378"/>
      <c r="AW15" s="378"/>
      <c r="AX15" s="378"/>
      <c r="AY15" s="378"/>
      <c r="AZ15" s="378"/>
      <c r="BA15" s="378"/>
      <c r="BB15" s="378"/>
      <c r="BC15" s="378"/>
      <c r="BD15" s="378"/>
      <c r="BE15" s="378"/>
      <c r="BF15" s="378"/>
      <c r="BG15" s="374"/>
    </row>
    <row r="16" spans="1:59" ht="14.5" thickBot="1" x14ac:dyDescent="0.35">
      <c r="A16" s="374"/>
      <c r="B16" s="944"/>
      <c r="C16" s="1024"/>
      <c r="D16" s="571" t="s">
        <v>117</v>
      </c>
      <c r="E16" s="589">
        <v>1</v>
      </c>
      <c r="F16" s="983"/>
      <c r="G16" s="933"/>
      <c r="H16" s="1003"/>
      <c r="I16" s="1006"/>
      <c r="J16" s="861"/>
      <c r="K16" s="1009"/>
      <c r="L16" s="986"/>
      <c r="M16" s="1003"/>
      <c r="N16" s="989"/>
      <c r="O16" s="573"/>
      <c r="P16" s="574"/>
      <c r="Q16" s="575"/>
      <c r="R16" s="575"/>
      <c r="S16" s="576"/>
      <c r="T16" s="577"/>
      <c r="U16" s="578" t="str">
        <f t="shared" si="4"/>
        <v>resa mancante</v>
      </c>
      <c r="V16" s="983"/>
      <c r="W16" s="579" t="str">
        <f t="shared" si="1"/>
        <v>resa mancante</v>
      </c>
      <c r="X16" s="980"/>
      <c r="Y16" s="377"/>
      <c r="Z16" s="378"/>
      <c r="AA16" s="378"/>
      <c r="AB16" s="378"/>
      <c r="AC16" s="378"/>
      <c r="AD16" s="378"/>
      <c r="AE16" s="378"/>
      <c r="AF16" s="378"/>
      <c r="AG16" s="378"/>
      <c r="AH16" s="378"/>
      <c r="AI16" s="378"/>
      <c r="AJ16" s="378"/>
      <c r="AK16" s="378"/>
      <c r="AL16" s="378"/>
      <c r="AM16" s="378"/>
      <c r="AN16" s="378"/>
      <c r="AO16" s="378"/>
      <c r="AP16" s="378"/>
      <c r="AQ16" s="378"/>
      <c r="AR16" s="378"/>
      <c r="AS16" s="378"/>
      <c r="AT16" s="378"/>
      <c r="AU16" s="378"/>
      <c r="AV16" s="378"/>
      <c r="AW16" s="378"/>
      <c r="AX16" s="378"/>
      <c r="AY16" s="378"/>
      <c r="AZ16" s="378"/>
      <c r="BA16" s="378"/>
      <c r="BB16" s="378"/>
      <c r="BC16" s="378"/>
      <c r="BD16" s="378"/>
      <c r="BE16" s="378"/>
      <c r="BF16" s="378"/>
      <c r="BG16" s="374"/>
    </row>
    <row r="17" spans="1:59" ht="14.5" thickBot="1" x14ac:dyDescent="0.35">
      <c r="A17" s="374"/>
      <c r="B17" s="944"/>
      <c r="C17" s="1024"/>
      <c r="D17" s="592" t="s">
        <v>118</v>
      </c>
      <c r="E17" s="593"/>
      <c r="F17" s="983"/>
      <c r="G17" s="933"/>
      <c r="H17" s="1003"/>
      <c r="I17" s="1006"/>
      <c r="J17" s="861"/>
      <c r="K17" s="1010"/>
      <c r="L17" s="987"/>
      <c r="M17" s="1004"/>
      <c r="N17" s="990"/>
      <c r="O17" s="582"/>
      <c r="P17" s="583"/>
      <c r="Q17" s="584"/>
      <c r="R17" s="584"/>
      <c r="S17" s="585"/>
      <c r="T17" s="586"/>
      <c r="U17" s="594" t="str">
        <f t="shared" si="4"/>
        <v>resa mancante</v>
      </c>
      <c r="V17" s="984"/>
      <c r="W17" s="588" t="str">
        <f t="shared" si="1"/>
        <v>resa mancante</v>
      </c>
      <c r="X17" s="981"/>
      <c r="Y17" s="377"/>
      <c r="Z17" s="378"/>
      <c r="AA17" s="378"/>
      <c r="AB17" s="378"/>
      <c r="AC17" s="378"/>
      <c r="AD17" s="378"/>
      <c r="AE17" s="378"/>
      <c r="AF17" s="378"/>
      <c r="AG17" s="378"/>
      <c r="AH17" s="378"/>
      <c r="AI17" s="378"/>
      <c r="AJ17" s="378"/>
      <c r="AK17" s="378"/>
      <c r="AL17" s="378"/>
      <c r="AM17" s="378"/>
      <c r="AN17" s="378"/>
      <c r="AO17" s="378"/>
      <c r="AP17" s="378"/>
      <c r="AQ17" s="378"/>
      <c r="AR17" s="378"/>
      <c r="AS17" s="378"/>
      <c r="AT17" s="378"/>
      <c r="AU17" s="378"/>
      <c r="AV17" s="378"/>
      <c r="AW17" s="378"/>
      <c r="AX17" s="378"/>
      <c r="AY17" s="378"/>
      <c r="AZ17" s="378"/>
      <c r="BA17" s="378"/>
      <c r="BB17" s="378"/>
      <c r="BC17" s="378"/>
      <c r="BD17" s="378"/>
      <c r="BE17" s="378"/>
      <c r="BF17" s="378"/>
      <c r="BG17" s="374"/>
    </row>
    <row r="18" spans="1:59" ht="14.5" thickBot="1" x14ac:dyDescent="0.35">
      <c r="A18" s="374"/>
      <c r="B18" s="945" t="s">
        <v>294</v>
      </c>
      <c r="C18" s="1026" t="s">
        <v>119</v>
      </c>
      <c r="D18" s="595" t="s">
        <v>111</v>
      </c>
      <c r="E18" s="596">
        <v>2</v>
      </c>
      <c r="F18" s="1027" t="s">
        <v>52</v>
      </c>
      <c r="G18" s="932"/>
      <c r="H18" s="979">
        <v>15.846</v>
      </c>
      <c r="I18" s="1006"/>
      <c r="J18" s="861"/>
      <c r="K18" s="1008">
        <f>ROUND(H18*(1-$I$3),3)</f>
        <v>15.846</v>
      </c>
      <c r="L18" s="991">
        <f>ROUND(IFERROR(K18*G18,0),2)</f>
        <v>0</v>
      </c>
      <c r="M18" s="994">
        <f>L18*3.5</f>
        <v>0</v>
      </c>
      <c r="N18" s="1011">
        <f>L18*3.5</f>
        <v>0</v>
      </c>
      <c r="O18" s="590"/>
      <c r="P18" s="565"/>
      <c r="Q18" s="566"/>
      <c r="R18" s="566"/>
      <c r="S18" s="567"/>
      <c r="T18" s="568"/>
      <c r="U18" s="569" t="str">
        <f>IFERROR($G$18/P18*E18,"resa mancante")</f>
        <v>resa mancante</v>
      </c>
      <c r="V18" s="982">
        <f>SUM(U18:U21)*3.5</f>
        <v>0</v>
      </c>
      <c r="W18" s="570" t="str">
        <f t="shared" si="1"/>
        <v>resa mancante</v>
      </c>
      <c r="X18" s="979">
        <f>SUM(W18:W21)*3.5</f>
        <v>0</v>
      </c>
      <c r="Y18" s="377"/>
      <c r="Z18" s="378"/>
      <c r="AA18" s="378"/>
      <c r="AB18" s="378"/>
      <c r="AC18" s="378"/>
      <c r="AD18" s="378"/>
      <c r="AE18" s="378"/>
      <c r="AF18" s="378"/>
      <c r="AG18" s="378"/>
      <c r="AH18" s="378"/>
      <c r="AI18" s="378"/>
      <c r="AJ18" s="378"/>
      <c r="AK18" s="378"/>
      <c r="AL18" s="378"/>
      <c r="AM18" s="378"/>
      <c r="AN18" s="378"/>
      <c r="AO18" s="378"/>
      <c r="AP18" s="378"/>
      <c r="AQ18" s="378"/>
      <c r="AR18" s="378"/>
      <c r="AS18" s="378"/>
      <c r="AT18" s="378"/>
      <c r="AU18" s="378"/>
      <c r="AV18" s="378"/>
      <c r="AW18" s="378"/>
      <c r="AX18" s="378"/>
      <c r="AY18" s="378"/>
      <c r="AZ18" s="378"/>
      <c r="BA18" s="378"/>
      <c r="BB18" s="378"/>
      <c r="BC18" s="378"/>
      <c r="BD18" s="378"/>
      <c r="BE18" s="378"/>
      <c r="BF18" s="378"/>
      <c r="BG18" s="374"/>
    </row>
    <row r="19" spans="1:59" ht="14.5" thickBot="1" x14ac:dyDescent="0.35">
      <c r="A19" s="374"/>
      <c r="B19" s="944"/>
      <c r="C19" s="1024"/>
      <c r="D19" s="597" t="s">
        <v>117</v>
      </c>
      <c r="E19" s="589">
        <v>8</v>
      </c>
      <c r="F19" s="983"/>
      <c r="G19" s="933"/>
      <c r="H19" s="980"/>
      <c r="I19" s="1006"/>
      <c r="J19" s="861"/>
      <c r="K19" s="1009"/>
      <c r="L19" s="992"/>
      <c r="M19" s="995"/>
      <c r="N19" s="1012"/>
      <c r="O19" s="573"/>
      <c r="P19" s="574"/>
      <c r="Q19" s="575"/>
      <c r="R19" s="575"/>
      <c r="S19" s="576"/>
      <c r="T19" s="577"/>
      <c r="U19" s="578" t="str">
        <f t="shared" ref="U19:U21" si="5">IFERROR($G$18/P19*E19,"resa mancante")</f>
        <v>resa mancante</v>
      </c>
      <c r="V19" s="983"/>
      <c r="W19" s="579" t="str">
        <f t="shared" si="1"/>
        <v>resa mancante</v>
      </c>
      <c r="X19" s="980"/>
      <c r="Y19" s="377"/>
      <c r="Z19" s="378"/>
      <c r="AA19" s="378"/>
      <c r="AB19" s="378"/>
      <c r="AC19" s="378"/>
      <c r="AD19" s="378"/>
      <c r="AE19" s="378"/>
      <c r="AF19" s="378"/>
      <c r="AG19" s="378"/>
      <c r="AH19" s="378"/>
      <c r="AI19" s="378"/>
      <c r="AJ19" s="378"/>
      <c r="AK19" s="378"/>
      <c r="AL19" s="378"/>
      <c r="AM19" s="378"/>
      <c r="AN19" s="378"/>
      <c r="AO19" s="378"/>
      <c r="AP19" s="378"/>
      <c r="AQ19" s="378"/>
      <c r="AR19" s="378"/>
      <c r="AS19" s="378"/>
      <c r="AT19" s="378"/>
      <c r="AU19" s="378"/>
      <c r="AV19" s="378"/>
      <c r="AW19" s="378"/>
      <c r="AX19" s="378"/>
      <c r="AY19" s="378"/>
      <c r="AZ19" s="378"/>
      <c r="BA19" s="378"/>
      <c r="BB19" s="378"/>
      <c r="BC19" s="378"/>
      <c r="BD19" s="378"/>
      <c r="BE19" s="378"/>
      <c r="BF19" s="378"/>
      <c r="BG19" s="374"/>
    </row>
    <row r="20" spans="1:59" ht="30.5" thickBot="1" x14ac:dyDescent="0.35">
      <c r="A20" s="374"/>
      <c r="B20" s="944"/>
      <c r="C20" s="1024"/>
      <c r="D20" s="597" t="s">
        <v>990</v>
      </c>
      <c r="E20" s="589">
        <v>2</v>
      </c>
      <c r="F20" s="983"/>
      <c r="G20" s="933"/>
      <c r="H20" s="980"/>
      <c r="I20" s="1006"/>
      <c r="J20" s="861"/>
      <c r="K20" s="1009"/>
      <c r="L20" s="992"/>
      <c r="M20" s="995"/>
      <c r="N20" s="1012"/>
      <c r="O20" s="573"/>
      <c r="P20" s="574"/>
      <c r="Q20" s="575"/>
      <c r="R20" s="575"/>
      <c r="S20" s="576"/>
      <c r="T20" s="577"/>
      <c r="U20" s="578" t="str">
        <f t="shared" si="5"/>
        <v>resa mancante</v>
      </c>
      <c r="V20" s="983"/>
      <c r="W20" s="579" t="str">
        <f t="shared" si="1"/>
        <v>resa mancante</v>
      </c>
      <c r="X20" s="980"/>
      <c r="Y20" s="377"/>
      <c r="Z20" s="378"/>
      <c r="AA20" s="378"/>
      <c r="AB20" s="378"/>
      <c r="AC20" s="378"/>
      <c r="AD20" s="378"/>
      <c r="AE20" s="378"/>
      <c r="AF20" s="378"/>
      <c r="AG20" s="378"/>
      <c r="AH20" s="378"/>
      <c r="AI20" s="378"/>
      <c r="AJ20" s="378"/>
      <c r="AK20" s="378"/>
      <c r="AL20" s="378"/>
      <c r="AM20" s="378"/>
      <c r="AN20" s="378"/>
      <c r="AO20" s="378"/>
      <c r="AP20" s="378"/>
      <c r="AQ20" s="378"/>
      <c r="AR20" s="378"/>
      <c r="AS20" s="378"/>
      <c r="AT20" s="378"/>
      <c r="AU20" s="378"/>
      <c r="AV20" s="378"/>
      <c r="AW20" s="378"/>
      <c r="AX20" s="378"/>
      <c r="AY20" s="378"/>
      <c r="AZ20" s="378"/>
      <c r="BA20" s="378"/>
      <c r="BB20" s="378"/>
      <c r="BC20" s="378"/>
      <c r="BD20" s="378"/>
      <c r="BE20" s="378"/>
      <c r="BF20" s="378"/>
      <c r="BG20" s="374"/>
    </row>
    <row r="21" spans="1:59" ht="14.5" thickBot="1" x14ac:dyDescent="0.35">
      <c r="A21" s="374"/>
      <c r="B21" s="946"/>
      <c r="C21" s="1025"/>
      <c r="D21" s="598" t="s">
        <v>120</v>
      </c>
      <c r="E21" s="599"/>
      <c r="F21" s="984"/>
      <c r="G21" s="934"/>
      <c r="H21" s="981"/>
      <c r="I21" s="1006"/>
      <c r="J21" s="861"/>
      <c r="K21" s="1010"/>
      <c r="L21" s="993"/>
      <c r="M21" s="996"/>
      <c r="N21" s="1013"/>
      <c r="O21" s="582"/>
      <c r="P21" s="583"/>
      <c r="Q21" s="584"/>
      <c r="R21" s="584"/>
      <c r="S21" s="585"/>
      <c r="T21" s="586"/>
      <c r="U21" s="587" t="str">
        <f t="shared" si="5"/>
        <v>resa mancante</v>
      </c>
      <c r="V21" s="984"/>
      <c r="W21" s="588" t="str">
        <f t="shared" si="1"/>
        <v>resa mancante</v>
      </c>
      <c r="X21" s="981"/>
      <c r="Y21" s="377"/>
      <c r="Z21" s="378"/>
      <c r="AA21" s="378"/>
      <c r="AB21" s="378"/>
      <c r="AC21" s="378"/>
      <c r="AD21" s="378"/>
      <c r="AE21" s="378"/>
      <c r="AF21" s="378"/>
      <c r="AG21" s="378"/>
      <c r="AH21" s="378"/>
      <c r="AI21" s="378"/>
      <c r="AJ21" s="378"/>
      <c r="AK21" s="378"/>
      <c r="AL21" s="378"/>
      <c r="AM21" s="378"/>
      <c r="AN21" s="378"/>
      <c r="AO21" s="378"/>
      <c r="AP21" s="378"/>
      <c r="AQ21" s="378"/>
      <c r="AR21" s="378"/>
      <c r="AS21" s="378"/>
      <c r="AT21" s="378"/>
      <c r="AU21" s="378"/>
      <c r="AV21" s="378"/>
      <c r="AW21" s="378"/>
      <c r="AX21" s="378"/>
      <c r="AY21" s="378"/>
      <c r="AZ21" s="378"/>
      <c r="BA21" s="378"/>
      <c r="BB21" s="378"/>
      <c r="BC21" s="378"/>
      <c r="BD21" s="378"/>
      <c r="BE21" s="378"/>
      <c r="BF21" s="378"/>
      <c r="BG21" s="374"/>
    </row>
    <row r="22" spans="1:59" ht="14.5" thickBot="1" x14ac:dyDescent="0.35">
      <c r="A22" s="374"/>
      <c r="B22" s="944" t="s">
        <v>295</v>
      </c>
      <c r="C22" s="1024" t="s">
        <v>121</v>
      </c>
      <c r="D22" s="597" t="s">
        <v>122</v>
      </c>
      <c r="E22" s="589">
        <v>1</v>
      </c>
      <c r="F22" s="983" t="s">
        <v>123</v>
      </c>
      <c r="G22" s="933"/>
      <c r="H22" s="1003">
        <v>320.30700000000002</v>
      </c>
      <c r="I22" s="1006"/>
      <c r="J22" s="861"/>
      <c r="K22" s="1008">
        <f>ROUND(H22*(1-$I$3),3)</f>
        <v>320.30700000000002</v>
      </c>
      <c r="L22" s="991">
        <f>ROUND(IFERROR(K22*G22,0),2)</f>
        <v>0</v>
      </c>
      <c r="M22" s="994">
        <f>L22*3.5</f>
        <v>0</v>
      </c>
      <c r="N22" s="1011">
        <f>L22*3.5</f>
        <v>0</v>
      </c>
      <c r="O22" s="590"/>
      <c r="P22" s="565"/>
      <c r="Q22" s="566"/>
      <c r="R22" s="566"/>
      <c r="S22" s="567"/>
      <c r="T22" s="568"/>
      <c r="U22" s="578" t="str">
        <f>IFERROR($G$22/P22*E22,"resa mancante")</f>
        <v>resa mancante</v>
      </c>
      <c r="V22" s="982">
        <f>SUM(U22:U28)*3.5</f>
        <v>0</v>
      </c>
      <c r="W22" s="570" t="str">
        <f t="shared" si="1"/>
        <v>resa mancante</v>
      </c>
      <c r="X22" s="979">
        <f>SUM(W22:W28)*3.5</f>
        <v>0</v>
      </c>
      <c r="Y22" s="377"/>
      <c r="Z22" s="378"/>
      <c r="AA22" s="378"/>
      <c r="AB22" s="378"/>
      <c r="AC22" s="378"/>
      <c r="AD22" s="378"/>
      <c r="AE22" s="378"/>
      <c r="AF22" s="378"/>
      <c r="AG22" s="378"/>
      <c r="AH22" s="378"/>
      <c r="AI22" s="378"/>
      <c r="AJ22" s="378"/>
      <c r="AK22" s="378"/>
      <c r="AL22" s="378"/>
      <c r="AM22" s="378"/>
      <c r="AN22" s="378"/>
      <c r="AO22" s="378"/>
      <c r="AP22" s="378"/>
      <c r="AQ22" s="378"/>
      <c r="AR22" s="378"/>
      <c r="AS22" s="378"/>
      <c r="AT22" s="378"/>
      <c r="AU22" s="378"/>
      <c r="AV22" s="378"/>
      <c r="AW22" s="378"/>
      <c r="AX22" s="378"/>
      <c r="AY22" s="378"/>
      <c r="AZ22" s="378"/>
      <c r="BA22" s="378"/>
      <c r="BB22" s="378"/>
      <c r="BC22" s="378"/>
      <c r="BD22" s="378"/>
      <c r="BE22" s="378"/>
      <c r="BF22" s="378"/>
      <c r="BG22" s="374"/>
    </row>
    <row r="23" spans="1:59" ht="14.5" thickBot="1" x14ac:dyDescent="0.35">
      <c r="A23" s="374"/>
      <c r="B23" s="944"/>
      <c r="C23" s="1024"/>
      <c r="D23" s="597" t="s">
        <v>262</v>
      </c>
      <c r="E23" s="589">
        <v>1</v>
      </c>
      <c r="F23" s="983"/>
      <c r="G23" s="933"/>
      <c r="H23" s="1003"/>
      <c r="I23" s="1006"/>
      <c r="J23" s="861"/>
      <c r="K23" s="1009"/>
      <c r="L23" s="992"/>
      <c r="M23" s="995"/>
      <c r="N23" s="1012"/>
      <c r="O23" s="573"/>
      <c r="P23" s="574"/>
      <c r="Q23" s="575"/>
      <c r="R23" s="575"/>
      <c r="S23" s="576"/>
      <c r="T23" s="577"/>
      <c r="U23" s="578" t="str">
        <f t="shared" ref="U23:U28" si="6">IFERROR($G$22/P23*E23,"resa mancante")</f>
        <v>resa mancante</v>
      </c>
      <c r="V23" s="983"/>
      <c r="W23" s="579" t="str">
        <f t="shared" si="1"/>
        <v>resa mancante</v>
      </c>
      <c r="X23" s="980"/>
      <c r="Y23" s="377"/>
      <c r="Z23" s="378"/>
      <c r="AA23" s="378"/>
      <c r="AB23" s="378"/>
      <c r="AC23" s="378"/>
      <c r="AD23" s="378"/>
      <c r="AE23" s="378"/>
      <c r="AF23" s="378"/>
      <c r="AG23" s="378"/>
      <c r="AH23" s="378"/>
      <c r="AI23" s="378"/>
      <c r="AJ23" s="378"/>
      <c r="AK23" s="378"/>
      <c r="AL23" s="378"/>
      <c r="AM23" s="378"/>
      <c r="AN23" s="378"/>
      <c r="AO23" s="378"/>
      <c r="AP23" s="378"/>
      <c r="AQ23" s="378"/>
      <c r="AR23" s="378"/>
      <c r="AS23" s="378"/>
      <c r="AT23" s="378"/>
      <c r="AU23" s="378"/>
      <c r="AV23" s="378"/>
      <c r="AW23" s="378"/>
      <c r="AX23" s="378"/>
      <c r="AY23" s="378"/>
      <c r="AZ23" s="378"/>
      <c r="BA23" s="378"/>
      <c r="BB23" s="378"/>
      <c r="BC23" s="378"/>
      <c r="BD23" s="378"/>
      <c r="BE23" s="378"/>
      <c r="BF23" s="378"/>
      <c r="BG23" s="374"/>
    </row>
    <row r="24" spans="1:59" ht="20.5" thickBot="1" x14ac:dyDescent="0.35">
      <c r="A24" s="374"/>
      <c r="B24" s="944"/>
      <c r="C24" s="1024"/>
      <c r="D24" s="597" t="s">
        <v>124</v>
      </c>
      <c r="E24" s="591"/>
      <c r="F24" s="983"/>
      <c r="G24" s="933"/>
      <c r="H24" s="1003"/>
      <c r="I24" s="1006"/>
      <c r="J24" s="861"/>
      <c r="K24" s="1009"/>
      <c r="L24" s="992"/>
      <c r="M24" s="995"/>
      <c r="N24" s="1012"/>
      <c r="O24" s="573"/>
      <c r="P24" s="574"/>
      <c r="Q24" s="575"/>
      <c r="R24" s="575"/>
      <c r="S24" s="576"/>
      <c r="T24" s="577"/>
      <c r="U24" s="578" t="str">
        <f t="shared" si="6"/>
        <v>resa mancante</v>
      </c>
      <c r="V24" s="983"/>
      <c r="W24" s="579" t="str">
        <f t="shared" si="1"/>
        <v>resa mancante</v>
      </c>
      <c r="X24" s="980"/>
      <c r="Y24" s="377"/>
      <c r="Z24" s="378"/>
      <c r="AA24" s="378"/>
      <c r="AB24" s="378"/>
      <c r="AC24" s="378"/>
      <c r="AD24" s="378"/>
      <c r="AE24" s="378"/>
      <c r="AF24" s="378"/>
      <c r="AG24" s="378"/>
      <c r="AH24" s="378"/>
      <c r="AI24" s="378"/>
      <c r="AJ24" s="378"/>
      <c r="AK24" s="378"/>
      <c r="AL24" s="378"/>
      <c r="AM24" s="378"/>
      <c r="AN24" s="378"/>
      <c r="AO24" s="378"/>
      <c r="AP24" s="378"/>
      <c r="AQ24" s="378"/>
      <c r="AR24" s="378"/>
      <c r="AS24" s="378"/>
      <c r="AT24" s="378"/>
      <c r="AU24" s="378"/>
      <c r="AV24" s="378"/>
      <c r="AW24" s="378"/>
      <c r="AX24" s="378"/>
      <c r="AY24" s="378"/>
      <c r="AZ24" s="378"/>
      <c r="BA24" s="378"/>
      <c r="BB24" s="378"/>
      <c r="BC24" s="378"/>
      <c r="BD24" s="378"/>
      <c r="BE24" s="378"/>
      <c r="BF24" s="378"/>
      <c r="BG24" s="374"/>
    </row>
    <row r="25" spans="1:59" ht="14.5" thickBot="1" x14ac:dyDescent="0.35">
      <c r="A25" s="374"/>
      <c r="B25" s="944"/>
      <c r="C25" s="1024"/>
      <c r="D25" s="597" t="s">
        <v>125</v>
      </c>
      <c r="E25" s="589">
        <v>12</v>
      </c>
      <c r="F25" s="983"/>
      <c r="G25" s="933"/>
      <c r="H25" s="1003"/>
      <c r="I25" s="1006"/>
      <c r="J25" s="861"/>
      <c r="K25" s="1009"/>
      <c r="L25" s="992"/>
      <c r="M25" s="995"/>
      <c r="N25" s="1012"/>
      <c r="O25" s="573"/>
      <c r="P25" s="574"/>
      <c r="Q25" s="575"/>
      <c r="R25" s="575"/>
      <c r="S25" s="576"/>
      <c r="T25" s="577"/>
      <c r="U25" s="578" t="str">
        <f t="shared" si="6"/>
        <v>resa mancante</v>
      </c>
      <c r="V25" s="983"/>
      <c r="W25" s="579" t="str">
        <f t="shared" si="1"/>
        <v>resa mancante</v>
      </c>
      <c r="X25" s="980"/>
      <c r="Y25" s="377"/>
      <c r="Z25" s="378"/>
      <c r="AA25" s="378"/>
      <c r="AB25" s="378"/>
      <c r="AC25" s="378"/>
      <c r="AD25" s="378"/>
      <c r="AE25" s="378"/>
      <c r="AF25" s="378"/>
      <c r="AG25" s="378"/>
      <c r="AH25" s="378"/>
      <c r="AI25" s="378"/>
      <c r="AJ25" s="378"/>
      <c r="AK25" s="378"/>
      <c r="AL25" s="378"/>
      <c r="AM25" s="378"/>
      <c r="AN25" s="378"/>
      <c r="AO25" s="378"/>
      <c r="AP25" s="378"/>
      <c r="AQ25" s="378"/>
      <c r="AR25" s="378"/>
      <c r="AS25" s="378"/>
      <c r="AT25" s="378"/>
      <c r="AU25" s="378"/>
      <c r="AV25" s="378"/>
      <c r="AW25" s="378"/>
      <c r="AX25" s="378"/>
      <c r="AY25" s="378"/>
      <c r="AZ25" s="378"/>
      <c r="BA25" s="378"/>
      <c r="BB25" s="378"/>
      <c r="BC25" s="378"/>
      <c r="BD25" s="378"/>
      <c r="BE25" s="378"/>
      <c r="BF25" s="378"/>
      <c r="BG25" s="374"/>
    </row>
    <row r="26" spans="1:59" ht="14.5" thickBot="1" x14ac:dyDescent="0.35">
      <c r="A26" s="374"/>
      <c r="B26" s="944"/>
      <c r="C26" s="1024"/>
      <c r="D26" s="597" t="s">
        <v>126</v>
      </c>
      <c r="E26" s="589">
        <v>1</v>
      </c>
      <c r="F26" s="983"/>
      <c r="G26" s="933"/>
      <c r="H26" s="1003"/>
      <c r="I26" s="1006"/>
      <c r="J26" s="861"/>
      <c r="K26" s="1009"/>
      <c r="L26" s="992"/>
      <c r="M26" s="995"/>
      <c r="N26" s="1012"/>
      <c r="O26" s="573"/>
      <c r="P26" s="574"/>
      <c r="Q26" s="575"/>
      <c r="R26" s="575"/>
      <c r="S26" s="576"/>
      <c r="T26" s="577"/>
      <c r="U26" s="578" t="str">
        <f t="shared" si="6"/>
        <v>resa mancante</v>
      </c>
      <c r="V26" s="983"/>
      <c r="W26" s="579" t="str">
        <f t="shared" si="1"/>
        <v>resa mancante</v>
      </c>
      <c r="X26" s="980"/>
      <c r="Y26" s="377"/>
      <c r="Z26" s="378"/>
      <c r="AA26" s="378"/>
      <c r="AB26" s="378"/>
      <c r="AC26" s="378"/>
      <c r="AD26" s="378"/>
      <c r="AE26" s="378"/>
      <c r="AF26" s="378"/>
      <c r="AG26" s="378"/>
      <c r="AH26" s="378"/>
      <c r="AI26" s="378"/>
      <c r="AJ26" s="378"/>
      <c r="AK26" s="378"/>
      <c r="AL26" s="378"/>
      <c r="AM26" s="378"/>
      <c r="AN26" s="378"/>
      <c r="AO26" s="378"/>
      <c r="AP26" s="378"/>
      <c r="AQ26" s="378"/>
      <c r="AR26" s="378"/>
      <c r="AS26" s="378"/>
      <c r="AT26" s="378"/>
      <c r="AU26" s="378"/>
      <c r="AV26" s="378"/>
      <c r="AW26" s="378"/>
      <c r="AX26" s="378"/>
      <c r="AY26" s="378"/>
      <c r="AZ26" s="378"/>
      <c r="BA26" s="378"/>
      <c r="BB26" s="378"/>
      <c r="BC26" s="378"/>
      <c r="BD26" s="378"/>
      <c r="BE26" s="378"/>
      <c r="BF26" s="378"/>
      <c r="BG26" s="374"/>
    </row>
    <row r="27" spans="1:59" ht="14.5" thickBot="1" x14ac:dyDescent="0.35">
      <c r="A27" s="374"/>
      <c r="B27" s="944"/>
      <c r="C27" s="1024"/>
      <c r="D27" s="597" t="s">
        <v>127</v>
      </c>
      <c r="E27" s="589">
        <v>1</v>
      </c>
      <c r="F27" s="983"/>
      <c r="G27" s="933"/>
      <c r="H27" s="1003"/>
      <c r="I27" s="1006"/>
      <c r="J27" s="861"/>
      <c r="K27" s="1009"/>
      <c r="L27" s="992"/>
      <c r="M27" s="995"/>
      <c r="N27" s="1012"/>
      <c r="O27" s="573"/>
      <c r="P27" s="574"/>
      <c r="Q27" s="575"/>
      <c r="R27" s="575"/>
      <c r="S27" s="576"/>
      <c r="T27" s="577"/>
      <c r="U27" s="578" t="str">
        <f t="shared" si="6"/>
        <v>resa mancante</v>
      </c>
      <c r="V27" s="983"/>
      <c r="W27" s="579" t="str">
        <f t="shared" si="1"/>
        <v>resa mancante</v>
      </c>
      <c r="X27" s="980"/>
      <c r="Y27" s="377"/>
      <c r="Z27" s="378"/>
      <c r="AA27" s="378"/>
      <c r="AB27" s="378"/>
      <c r="AC27" s="378"/>
      <c r="AD27" s="378"/>
      <c r="AE27" s="378"/>
      <c r="AF27" s="378"/>
      <c r="AG27" s="378"/>
      <c r="AH27" s="378"/>
      <c r="AI27" s="378"/>
      <c r="AJ27" s="378"/>
      <c r="AK27" s="378"/>
      <c r="AL27" s="378"/>
      <c r="AM27" s="378"/>
      <c r="AN27" s="378"/>
      <c r="AO27" s="378"/>
      <c r="AP27" s="378"/>
      <c r="AQ27" s="378"/>
      <c r="AR27" s="378"/>
      <c r="AS27" s="378"/>
      <c r="AT27" s="378"/>
      <c r="AU27" s="378"/>
      <c r="AV27" s="378"/>
      <c r="AW27" s="378"/>
      <c r="AX27" s="378"/>
      <c r="AY27" s="378"/>
      <c r="AZ27" s="378"/>
      <c r="BA27" s="378"/>
      <c r="BB27" s="378"/>
      <c r="BC27" s="378"/>
      <c r="BD27" s="378"/>
      <c r="BE27" s="378"/>
      <c r="BF27" s="378"/>
      <c r="BG27" s="374"/>
    </row>
    <row r="28" spans="1:59" ht="20.5" thickBot="1" x14ac:dyDescent="0.35">
      <c r="A28" s="374"/>
      <c r="B28" s="946"/>
      <c r="C28" s="1025"/>
      <c r="D28" s="598" t="s">
        <v>128</v>
      </c>
      <c r="E28" s="236">
        <v>2</v>
      </c>
      <c r="F28" s="984"/>
      <c r="G28" s="934"/>
      <c r="H28" s="1004"/>
      <c r="I28" s="1007"/>
      <c r="J28" s="862"/>
      <c r="K28" s="1010"/>
      <c r="L28" s="993"/>
      <c r="M28" s="996"/>
      <c r="N28" s="1013"/>
      <c r="O28" s="582"/>
      <c r="P28" s="583"/>
      <c r="Q28" s="584"/>
      <c r="R28" s="584"/>
      <c r="S28" s="585"/>
      <c r="T28" s="586"/>
      <c r="U28" s="587" t="str">
        <f t="shared" si="6"/>
        <v>resa mancante</v>
      </c>
      <c r="V28" s="984"/>
      <c r="W28" s="588" t="str">
        <f t="shared" si="1"/>
        <v>resa mancante</v>
      </c>
      <c r="X28" s="981"/>
      <c r="Y28" s="377"/>
      <c r="Z28" s="378"/>
      <c r="AA28" s="378"/>
      <c r="AB28" s="378"/>
      <c r="AC28" s="378"/>
      <c r="AD28" s="378"/>
      <c r="AE28" s="378"/>
      <c r="AF28" s="378"/>
      <c r="AG28" s="378"/>
      <c r="AH28" s="378"/>
      <c r="AI28" s="378"/>
      <c r="AJ28" s="378"/>
      <c r="AK28" s="378"/>
      <c r="AL28" s="378"/>
      <c r="AM28" s="378"/>
      <c r="AN28" s="378"/>
      <c r="AO28" s="378"/>
      <c r="AP28" s="378"/>
      <c r="AQ28" s="378"/>
      <c r="AR28" s="378"/>
      <c r="AS28" s="378"/>
      <c r="AT28" s="378"/>
      <c r="AU28" s="378"/>
      <c r="AV28" s="378"/>
      <c r="AW28" s="378"/>
      <c r="AX28" s="378"/>
      <c r="AY28" s="378"/>
      <c r="AZ28" s="378"/>
      <c r="BA28" s="378"/>
      <c r="BB28" s="378"/>
      <c r="BC28" s="378"/>
      <c r="BD28" s="378"/>
      <c r="BE28" s="378"/>
      <c r="BF28" s="378"/>
      <c r="BG28" s="374"/>
    </row>
    <row r="29" spans="1:59" ht="14.5" thickBot="1" x14ac:dyDescent="0.35">
      <c r="A29" s="374"/>
      <c r="B29" s="527"/>
      <c r="C29" s="527"/>
      <c r="D29" s="527"/>
      <c r="E29" s="527"/>
      <c r="F29" s="527"/>
      <c r="G29" s="527"/>
      <c r="H29" s="527"/>
      <c r="I29" s="527"/>
      <c r="J29" s="527"/>
      <c r="K29" s="555"/>
      <c r="L29" s="559">
        <f>SUM(L3:L28)</f>
        <v>0</v>
      </c>
      <c r="M29" s="560">
        <f>SUM(M3:M28)</f>
        <v>0</v>
      </c>
      <c r="N29" s="561">
        <f>SUM(N3:N28)</f>
        <v>0</v>
      </c>
      <c r="O29" s="467"/>
      <c r="P29" s="378"/>
      <c r="Q29" s="378"/>
      <c r="R29" s="378"/>
      <c r="S29" s="378"/>
      <c r="T29" s="378"/>
      <c r="U29" s="601">
        <f>SUM(U3:U28)</f>
        <v>0</v>
      </c>
      <c r="V29" s="602">
        <f>SUM(V3:V28)</f>
        <v>0</v>
      </c>
      <c r="W29" s="603">
        <f>SUM(W3:W28)</f>
        <v>0</v>
      </c>
      <c r="X29" s="604">
        <f>SUM(X3:X28)</f>
        <v>0</v>
      </c>
      <c r="Y29" s="378"/>
      <c r="Z29" s="378"/>
      <c r="AA29" s="378"/>
      <c r="AB29" s="378"/>
      <c r="AC29" s="378"/>
      <c r="AD29" s="378"/>
      <c r="AE29" s="378"/>
      <c r="AF29" s="378"/>
      <c r="AG29" s="378"/>
      <c r="AH29" s="378"/>
      <c r="AI29" s="378"/>
      <c r="AJ29" s="378"/>
      <c r="AK29" s="378"/>
      <c r="AL29" s="378"/>
      <c r="AM29" s="378"/>
      <c r="AN29" s="378"/>
      <c r="AO29" s="378"/>
      <c r="AP29" s="378"/>
      <c r="AQ29" s="378"/>
      <c r="AR29" s="378"/>
      <c r="AS29" s="378"/>
      <c r="AT29" s="378"/>
      <c r="AU29" s="378"/>
      <c r="AV29" s="378"/>
      <c r="AW29" s="378"/>
      <c r="AX29" s="378"/>
      <c r="AY29" s="378"/>
      <c r="AZ29" s="378"/>
      <c r="BA29" s="378"/>
      <c r="BB29" s="378"/>
      <c r="BC29" s="378"/>
      <c r="BD29" s="378"/>
      <c r="BE29" s="378"/>
      <c r="BF29" s="378"/>
      <c r="BG29" s="374"/>
    </row>
    <row r="30" spans="1:59" ht="14.5" thickBot="1" x14ac:dyDescent="0.35">
      <c r="A30" s="374"/>
      <c r="B30" s="464"/>
      <c r="C30" s="464"/>
      <c r="D30" s="464"/>
      <c r="E30" s="464"/>
      <c r="F30" s="464"/>
      <c r="G30" s="464"/>
      <c r="H30" s="464"/>
      <c r="I30" s="464"/>
      <c r="J30" s="464"/>
      <c r="K30" s="464"/>
      <c r="L30" s="464"/>
      <c r="M30" s="378"/>
      <c r="N30" s="378"/>
      <c r="O30" s="378"/>
      <c r="P30" s="378"/>
      <c r="Q30" s="378"/>
      <c r="R30" s="378"/>
      <c r="S30" s="378"/>
      <c r="T30" s="378"/>
      <c r="U30" s="866" t="s">
        <v>86</v>
      </c>
      <c r="V30" s="867"/>
      <c r="W30" s="920"/>
      <c r="X30" s="477">
        <f>IFERROR(X29/M29,0)</f>
        <v>0</v>
      </c>
      <c r="Y30" s="378"/>
      <c r="Z30" s="378"/>
      <c r="AA30" s="378"/>
      <c r="AB30" s="378"/>
      <c r="AC30" s="378"/>
      <c r="AD30" s="378"/>
      <c r="AE30" s="378"/>
      <c r="AF30" s="378"/>
      <c r="AG30" s="378"/>
      <c r="AH30" s="378"/>
      <c r="AI30" s="378"/>
      <c r="AJ30" s="378"/>
      <c r="AK30" s="378"/>
      <c r="AL30" s="378"/>
      <c r="AM30" s="378"/>
      <c r="AN30" s="378"/>
      <c r="AO30" s="378"/>
      <c r="AP30" s="378"/>
      <c r="AQ30" s="378"/>
      <c r="AR30" s="378"/>
      <c r="AS30" s="378"/>
      <c r="AT30" s="378"/>
      <c r="AU30" s="378"/>
      <c r="AV30" s="378"/>
      <c r="AW30" s="378"/>
      <c r="AX30" s="378"/>
      <c r="AY30" s="378"/>
      <c r="AZ30" s="378"/>
      <c r="BA30" s="378"/>
      <c r="BB30" s="378"/>
      <c r="BC30" s="378"/>
      <c r="BD30" s="378"/>
      <c r="BE30" s="378"/>
      <c r="BF30" s="378"/>
      <c r="BG30" s="374"/>
    </row>
    <row r="31" spans="1:59" ht="14.5" thickBot="1" x14ac:dyDescent="0.35">
      <c r="A31" s="374"/>
      <c r="B31" s="464"/>
      <c r="C31" s="464"/>
      <c r="D31" s="464"/>
      <c r="E31" s="464"/>
      <c r="F31" s="464"/>
      <c r="G31" s="464"/>
      <c r="H31" s="464"/>
      <c r="I31" s="464"/>
      <c r="J31" s="464"/>
      <c r="K31" s="464"/>
      <c r="L31" s="378"/>
      <c r="M31" s="378"/>
      <c r="N31" s="378"/>
      <c r="O31" s="378"/>
      <c r="P31" s="378"/>
      <c r="Q31" s="378"/>
      <c r="R31" s="378"/>
      <c r="S31" s="378"/>
      <c r="T31" s="378"/>
      <c r="U31" s="378"/>
      <c r="V31" s="378"/>
      <c r="W31" s="378"/>
      <c r="X31" s="378"/>
      <c r="Y31" s="378"/>
      <c r="Z31" s="378"/>
      <c r="AA31" s="378"/>
      <c r="AB31" s="378"/>
      <c r="AC31" s="378"/>
      <c r="AD31" s="378"/>
      <c r="AE31" s="378"/>
      <c r="AF31" s="378"/>
      <c r="AG31" s="378"/>
      <c r="AH31" s="378"/>
      <c r="AI31" s="378"/>
      <c r="AJ31" s="378"/>
      <c r="AK31" s="378"/>
      <c r="AL31" s="378"/>
      <c r="AM31" s="378"/>
      <c r="AN31" s="378"/>
      <c r="AO31" s="378"/>
      <c r="AP31" s="378"/>
      <c r="AQ31" s="378"/>
      <c r="AR31" s="378"/>
      <c r="AS31" s="378"/>
      <c r="AT31" s="378"/>
      <c r="AU31" s="378"/>
      <c r="AV31" s="378"/>
      <c r="AW31" s="378"/>
      <c r="AX31" s="378"/>
      <c r="AY31" s="378"/>
      <c r="AZ31" s="378"/>
      <c r="BA31" s="378"/>
      <c r="BB31" s="378"/>
      <c r="BC31" s="378"/>
      <c r="BD31" s="378"/>
      <c r="BE31" s="378"/>
      <c r="BF31" s="378"/>
      <c r="BG31" s="374"/>
    </row>
    <row r="32" spans="1:59" ht="14.5" thickBot="1" x14ac:dyDescent="0.35">
      <c r="A32" s="374"/>
      <c r="B32" s="464"/>
      <c r="C32" s="464"/>
      <c r="D32" s="464"/>
      <c r="E32" s="464"/>
      <c r="F32" s="464"/>
      <c r="G32" s="464"/>
      <c r="H32" s="464"/>
      <c r="I32" s="464"/>
      <c r="J32" s="464"/>
      <c r="K32" s="464"/>
      <c r="L32" s="378"/>
      <c r="M32" s="378"/>
      <c r="N32" s="378"/>
      <c r="O32" s="378"/>
      <c r="P32" s="378"/>
      <c r="Q32" s="378"/>
      <c r="R32" s="378"/>
      <c r="S32" s="378"/>
      <c r="T32" s="378"/>
      <c r="U32" s="378"/>
      <c r="V32" s="378"/>
      <c r="W32" s="378"/>
      <c r="X32" s="378"/>
      <c r="Y32" s="378"/>
      <c r="Z32" s="378"/>
      <c r="AA32" s="378"/>
      <c r="AB32" s="378"/>
      <c r="AC32" s="378"/>
      <c r="AD32" s="378"/>
      <c r="AE32" s="378"/>
      <c r="AF32" s="378"/>
      <c r="AG32" s="378"/>
      <c r="AH32" s="378"/>
      <c r="AI32" s="378"/>
      <c r="AJ32" s="378"/>
      <c r="AK32" s="378"/>
      <c r="AL32" s="378"/>
      <c r="AM32" s="378"/>
      <c r="AN32" s="378"/>
      <c r="AO32" s="378"/>
      <c r="AP32" s="378"/>
      <c r="AQ32" s="378"/>
      <c r="AR32" s="378"/>
      <c r="AS32" s="378"/>
      <c r="AT32" s="378"/>
      <c r="AU32" s="378"/>
      <c r="AV32" s="378"/>
      <c r="AW32" s="378"/>
      <c r="AX32" s="378"/>
      <c r="AY32" s="378"/>
      <c r="AZ32" s="378"/>
      <c r="BA32" s="378"/>
      <c r="BB32" s="378"/>
      <c r="BC32" s="378"/>
      <c r="BD32" s="378"/>
      <c r="BE32" s="378"/>
      <c r="BF32" s="378"/>
      <c r="BG32" s="374"/>
    </row>
    <row r="33" spans="1:59" ht="14.5" thickBot="1" x14ac:dyDescent="0.35">
      <c r="A33" s="374"/>
      <c r="B33" s="464"/>
      <c r="C33" s="464"/>
      <c r="D33" s="464"/>
      <c r="E33" s="464"/>
      <c r="F33" s="464"/>
      <c r="G33" s="464"/>
      <c r="H33" s="464"/>
      <c r="I33" s="464"/>
      <c r="J33" s="464"/>
      <c r="K33" s="464"/>
      <c r="L33" s="378"/>
      <c r="M33" s="378"/>
      <c r="N33" s="378"/>
      <c r="O33" s="378"/>
      <c r="P33" s="378"/>
      <c r="Q33" s="378"/>
      <c r="R33" s="378"/>
      <c r="S33" s="378"/>
      <c r="T33" s="378"/>
      <c r="U33" s="378"/>
      <c r="V33" s="378"/>
      <c r="W33" s="378"/>
      <c r="X33" s="378"/>
      <c r="Y33" s="378"/>
      <c r="Z33" s="378"/>
      <c r="AA33" s="378"/>
      <c r="AB33" s="378"/>
      <c r="AC33" s="378"/>
      <c r="AD33" s="378"/>
      <c r="AE33" s="378"/>
      <c r="AF33" s="378"/>
      <c r="AG33" s="378"/>
      <c r="AH33" s="378"/>
      <c r="AI33" s="378"/>
      <c r="AJ33" s="378"/>
      <c r="AK33" s="378"/>
      <c r="AL33" s="378"/>
      <c r="AM33" s="378"/>
      <c r="AN33" s="378"/>
      <c r="AO33" s="378"/>
      <c r="AP33" s="378"/>
      <c r="AQ33" s="378"/>
      <c r="AR33" s="378"/>
      <c r="AS33" s="378"/>
      <c r="AT33" s="378"/>
      <c r="AU33" s="378"/>
      <c r="AV33" s="378"/>
      <c r="AW33" s="378"/>
      <c r="AX33" s="378"/>
      <c r="AY33" s="378"/>
      <c r="AZ33" s="378"/>
      <c r="BA33" s="378"/>
      <c r="BB33" s="378"/>
      <c r="BC33" s="378"/>
      <c r="BD33" s="378"/>
      <c r="BE33" s="378"/>
      <c r="BF33" s="378"/>
      <c r="BG33" s="374"/>
    </row>
    <row r="34" spans="1:59" ht="14.5" thickBot="1" x14ac:dyDescent="0.35">
      <c r="A34" s="374"/>
      <c r="B34" s="464"/>
      <c r="C34" s="464"/>
      <c r="D34" s="464"/>
      <c r="E34" s="464"/>
      <c r="F34" s="464"/>
      <c r="G34" s="464"/>
      <c r="H34" s="464"/>
      <c r="I34" s="464"/>
      <c r="J34" s="464"/>
      <c r="K34" s="464"/>
      <c r="L34" s="378"/>
      <c r="M34" s="378"/>
      <c r="N34" s="378"/>
      <c r="O34" s="378"/>
      <c r="P34" s="378"/>
      <c r="Q34" s="378"/>
      <c r="R34" s="378"/>
      <c r="S34" s="378"/>
      <c r="T34" s="378"/>
      <c r="U34" s="378"/>
      <c r="V34" s="378"/>
      <c r="W34" s="378"/>
      <c r="X34" s="378"/>
      <c r="Y34" s="378"/>
      <c r="Z34" s="378"/>
      <c r="AA34" s="378"/>
      <c r="AB34" s="378"/>
      <c r="AC34" s="378"/>
      <c r="AD34" s="378"/>
      <c r="AE34" s="378"/>
      <c r="AF34" s="378"/>
      <c r="AG34" s="378"/>
      <c r="AH34" s="378"/>
      <c r="AI34" s="378"/>
      <c r="AJ34" s="378"/>
      <c r="AK34" s="378"/>
      <c r="AL34" s="378"/>
      <c r="AM34" s="378"/>
      <c r="AN34" s="378"/>
      <c r="AO34" s="378"/>
      <c r="AP34" s="378"/>
      <c r="AQ34" s="378"/>
      <c r="AR34" s="378"/>
      <c r="AS34" s="378"/>
      <c r="AT34" s="378"/>
      <c r="AU34" s="378"/>
      <c r="AV34" s="378"/>
      <c r="AW34" s="378"/>
      <c r="AX34" s="378"/>
      <c r="AY34" s="378"/>
      <c r="AZ34" s="378"/>
      <c r="BA34" s="378"/>
      <c r="BB34" s="378"/>
      <c r="BC34" s="378"/>
      <c r="BD34" s="378"/>
      <c r="BE34" s="378"/>
      <c r="BF34" s="378"/>
      <c r="BG34" s="374"/>
    </row>
    <row r="35" spans="1:59" ht="14.5" thickBot="1" x14ac:dyDescent="0.35">
      <c r="A35" s="374"/>
      <c r="B35" s="464"/>
      <c r="C35" s="464"/>
      <c r="D35" s="464"/>
      <c r="E35" s="464"/>
      <c r="F35" s="464"/>
      <c r="G35" s="464"/>
      <c r="H35" s="464"/>
      <c r="I35" s="464"/>
      <c r="J35" s="464"/>
      <c r="K35" s="464"/>
      <c r="L35" s="378"/>
      <c r="M35" s="378"/>
      <c r="N35" s="378"/>
      <c r="O35" s="378"/>
      <c r="P35" s="378"/>
      <c r="Q35" s="378"/>
      <c r="R35" s="378"/>
      <c r="S35" s="378"/>
      <c r="T35" s="378"/>
      <c r="U35" s="378"/>
      <c r="V35" s="378"/>
      <c r="W35" s="378"/>
      <c r="X35" s="378"/>
      <c r="Y35" s="378"/>
      <c r="Z35" s="378"/>
      <c r="AA35" s="378"/>
      <c r="AB35" s="378"/>
      <c r="AC35" s="378"/>
      <c r="AD35" s="378"/>
      <c r="AE35" s="378"/>
      <c r="AF35" s="378"/>
      <c r="AG35" s="378"/>
      <c r="AH35" s="378"/>
      <c r="AI35" s="378"/>
      <c r="AJ35" s="378"/>
      <c r="AK35" s="378"/>
      <c r="AL35" s="378"/>
      <c r="AM35" s="378"/>
      <c r="AN35" s="378"/>
      <c r="AO35" s="378"/>
      <c r="AP35" s="378"/>
      <c r="AQ35" s="378"/>
      <c r="AR35" s="378"/>
      <c r="AS35" s="378"/>
      <c r="AT35" s="378"/>
      <c r="AU35" s="378"/>
      <c r="AV35" s="378"/>
      <c r="AW35" s="378"/>
      <c r="AX35" s="378"/>
      <c r="AY35" s="378"/>
      <c r="AZ35" s="378"/>
      <c r="BA35" s="378"/>
      <c r="BB35" s="378"/>
      <c r="BC35" s="378"/>
      <c r="BD35" s="378"/>
      <c r="BE35" s="378"/>
      <c r="BF35" s="378"/>
      <c r="BG35" s="374"/>
    </row>
    <row r="36" spans="1:59" ht="14.5" thickBot="1" x14ac:dyDescent="0.35">
      <c r="A36" s="374"/>
      <c r="B36" s="464"/>
      <c r="C36" s="464"/>
      <c r="D36" s="464"/>
      <c r="E36" s="464"/>
      <c r="F36" s="464"/>
      <c r="G36" s="464"/>
      <c r="H36" s="464"/>
      <c r="I36" s="464"/>
      <c r="J36" s="464"/>
      <c r="K36" s="464"/>
      <c r="L36" s="378"/>
      <c r="M36" s="378"/>
      <c r="N36" s="378"/>
      <c r="O36" s="378"/>
      <c r="P36" s="378"/>
      <c r="Q36" s="378"/>
      <c r="R36" s="378"/>
      <c r="S36" s="378"/>
      <c r="T36" s="378"/>
      <c r="U36" s="378"/>
      <c r="V36" s="378"/>
      <c r="W36" s="378"/>
      <c r="X36" s="378"/>
      <c r="Y36" s="378"/>
      <c r="Z36" s="378"/>
      <c r="AA36" s="378"/>
      <c r="AB36" s="378"/>
      <c r="AC36" s="378"/>
      <c r="AD36" s="378"/>
      <c r="AE36" s="378"/>
      <c r="AF36" s="378"/>
      <c r="AG36" s="378"/>
      <c r="AH36" s="378"/>
      <c r="AI36" s="378"/>
      <c r="AJ36" s="378"/>
      <c r="AK36" s="378"/>
      <c r="AL36" s="378"/>
      <c r="AM36" s="378"/>
      <c r="AN36" s="378"/>
      <c r="AO36" s="378"/>
      <c r="AP36" s="378"/>
      <c r="AQ36" s="378"/>
      <c r="AR36" s="378"/>
      <c r="AS36" s="378"/>
      <c r="AT36" s="378"/>
      <c r="AU36" s="378"/>
      <c r="AV36" s="378"/>
      <c r="AW36" s="378"/>
      <c r="AX36" s="378"/>
      <c r="AY36" s="378"/>
      <c r="AZ36" s="378"/>
      <c r="BA36" s="378"/>
      <c r="BB36" s="378"/>
      <c r="BC36" s="378"/>
      <c r="BD36" s="378"/>
      <c r="BE36" s="378"/>
      <c r="BF36" s="378"/>
      <c r="BG36" s="374"/>
    </row>
    <row r="37" spans="1:59" ht="14.5" thickBot="1" x14ac:dyDescent="0.35">
      <c r="A37" s="374"/>
      <c r="B37" s="464"/>
      <c r="C37" s="464"/>
      <c r="D37" s="464"/>
      <c r="E37" s="464"/>
      <c r="F37" s="464"/>
      <c r="G37" s="464"/>
      <c r="H37" s="464"/>
      <c r="I37" s="464"/>
      <c r="J37" s="464"/>
      <c r="K37" s="464"/>
      <c r="L37" s="378"/>
      <c r="M37" s="378"/>
      <c r="N37" s="378"/>
      <c r="O37" s="378"/>
      <c r="P37" s="378"/>
      <c r="Q37" s="378"/>
      <c r="R37" s="378"/>
      <c r="S37" s="378"/>
      <c r="T37" s="378"/>
      <c r="U37" s="378"/>
      <c r="V37" s="378"/>
      <c r="W37" s="378"/>
      <c r="X37" s="378"/>
      <c r="Y37" s="378"/>
      <c r="Z37" s="378"/>
      <c r="AA37" s="378"/>
      <c r="AB37" s="378"/>
      <c r="AC37" s="378"/>
      <c r="AD37" s="378"/>
      <c r="AE37" s="378"/>
      <c r="AF37" s="378"/>
      <c r="AG37" s="378"/>
      <c r="AH37" s="378"/>
      <c r="AI37" s="378"/>
      <c r="AJ37" s="378"/>
      <c r="AK37" s="378"/>
      <c r="AL37" s="378"/>
      <c r="AM37" s="378"/>
      <c r="AN37" s="378"/>
      <c r="AO37" s="378"/>
      <c r="AP37" s="378"/>
      <c r="AQ37" s="378"/>
      <c r="AR37" s="378"/>
      <c r="AS37" s="378"/>
      <c r="AT37" s="378"/>
      <c r="AU37" s="378"/>
      <c r="AV37" s="378"/>
      <c r="AW37" s="378"/>
      <c r="AX37" s="378"/>
      <c r="AY37" s="378"/>
      <c r="AZ37" s="378"/>
      <c r="BA37" s="378"/>
      <c r="BB37" s="378"/>
      <c r="BC37" s="378"/>
      <c r="BD37" s="378"/>
      <c r="BE37" s="378"/>
      <c r="BF37" s="378"/>
      <c r="BG37" s="374"/>
    </row>
    <row r="38" spans="1:59" ht="14.5" thickBot="1" x14ac:dyDescent="0.35">
      <c r="A38" s="374"/>
      <c r="B38" s="464"/>
      <c r="C38" s="464"/>
      <c r="D38" s="464"/>
      <c r="E38" s="464"/>
      <c r="F38" s="464"/>
      <c r="G38" s="464"/>
      <c r="H38" s="464"/>
      <c r="I38" s="464"/>
      <c r="J38" s="464"/>
      <c r="K38" s="464"/>
      <c r="L38" s="378"/>
      <c r="M38" s="378"/>
      <c r="N38" s="378"/>
      <c r="O38" s="378"/>
      <c r="P38" s="378"/>
      <c r="Q38" s="378"/>
      <c r="R38" s="378"/>
      <c r="S38" s="378"/>
      <c r="T38" s="378"/>
      <c r="U38" s="378"/>
      <c r="V38" s="378"/>
      <c r="W38" s="378"/>
      <c r="X38" s="378"/>
      <c r="Y38" s="378"/>
      <c r="Z38" s="378"/>
      <c r="AA38" s="378"/>
      <c r="AB38" s="378"/>
      <c r="AC38" s="378"/>
      <c r="AD38" s="378"/>
      <c r="AE38" s="378"/>
      <c r="AF38" s="378"/>
      <c r="AG38" s="378"/>
      <c r="AH38" s="378"/>
      <c r="AI38" s="378"/>
      <c r="AJ38" s="378"/>
      <c r="AK38" s="378"/>
      <c r="AL38" s="378"/>
      <c r="AM38" s="378"/>
      <c r="AN38" s="378"/>
      <c r="AO38" s="378"/>
      <c r="AP38" s="378"/>
      <c r="AQ38" s="378"/>
      <c r="AR38" s="378"/>
      <c r="AS38" s="378"/>
      <c r="AT38" s="378"/>
      <c r="AU38" s="378"/>
      <c r="AV38" s="378"/>
      <c r="AW38" s="378"/>
      <c r="AX38" s="378"/>
      <c r="AY38" s="378"/>
      <c r="AZ38" s="378"/>
      <c r="BA38" s="378"/>
      <c r="BB38" s="378"/>
      <c r="BC38" s="378"/>
      <c r="BD38" s="378"/>
      <c r="BE38" s="378"/>
      <c r="BF38" s="378"/>
      <c r="BG38" s="374"/>
    </row>
    <row r="39" spans="1:59" ht="14.5" thickBot="1" x14ac:dyDescent="0.35">
      <c r="A39" s="374"/>
      <c r="B39" s="464"/>
      <c r="C39" s="464"/>
      <c r="D39" s="464"/>
      <c r="E39" s="464"/>
      <c r="F39" s="464"/>
      <c r="G39" s="464"/>
      <c r="H39" s="464"/>
      <c r="I39" s="464"/>
      <c r="J39" s="464"/>
      <c r="K39" s="464"/>
      <c r="L39" s="378"/>
      <c r="M39" s="378"/>
      <c r="N39" s="378"/>
      <c r="O39" s="378"/>
      <c r="P39" s="378"/>
      <c r="Q39" s="378"/>
      <c r="R39" s="378"/>
      <c r="S39" s="378"/>
      <c r="T39" s="378"/>
      <c r="U39" s="378"/>
      <c r="V39" s="378"/>
      <c r="W39" s="378"/>
      <c r="X39" s="378"/>
      <c r="Y39" s="378"/>
      <c r="Z39" s="378"/>
      <c r="AA39" s="378"/>
      <c r="AB39" s="378"/>
      <c r="AC39" s="378"/>
      <c r="AD39" s="378"/>
      <c r="AE39" s="378"/>
      <c r="AF39" s="378"/>
      <c r="AG39" s="378"/>
      <c r="AH39" s="378"/>
      <c r="AI39" s="378"/>
      <c r="AJ39" s="378"/>
      <c r="AK39" s="378"/>
      <c r="AL39" s="378"/>
      <c r="AM39" s="378"/>
      <c r="AN39" s="378"/>
      <c r="AO39" s="378"/>
      <c r="AP39" s="378"/>
      <c r="AQ39" s="378"/>
      <c r="AR39" s="378"/>
      <c r="AS39" s="378"/>
      <c r="AT39" s="378"/>
      <c r="AU39" s="378"/>
      <c r="AV39" s="378"/>
      <c r="AW39" s="378"/>
      <c r="AX39" s="378"/>
      <c r="AY39" s="378"/>
      <c r="AZ39" s="378"/>
      <c r="BA39" s="378"/>
      <c r="BB39" s="378"/>
      <c r="BC39" s="378"/>
      <c r="BD39" s="378"/>
      <c r="BE39" s="378"/>
      <c r="BF39" s="378"/>
      <c r="BG39" s="374"/>
    </row>
    <row r="40" spans="1:59" ht="14.5" thickBot="1" x14ac:dyDescent="0.35">
      <c r="A40" s="374"/>
      <c r="B40" s="464"/>
      <c r="C40" s="464"/>
      <c r="D40" s="464"/>
      <c r="E40" s="464"/>
      <c r="F40" s="464"/>
      <c r="G40" s="464"/>
      <c r="H40" s="464"/>
      <c r="I40" s="464"/>
      <c r="J40" s="464"/>
      <c r="K40" s="464"/>
      <c r="L40" s="378"/>
      <c r="M40" s="378"/>
      <c r="N40" s="378"/>
      <c r="O40" s="378"/>
      <c r="P40" s="378"/>
      <c r="Q40" s="378"/>
      <c r="R40" s="378"/>
      <c r="S40" s="378"/>
      <c r="T40" s="378"/>
      <c r="U40" s="378"/>
      <c r="V40" s="378"/>
      <c r="W40" s="378"/>
      <c r="X40" s="378"/>
      <c r="Y40" s="378"/>
      <c r="Z40" s="378"/>
      <c r="AA40" s="378"/>
      <c r="AB40" s="378"/>
      <c r="AC40" s="378"/>
      <c r="AD40" s="378"/>
      <c r="AE40" s="378"/>
      <c r="AF40" s="378"/>
      <c r="AG40" s="378"/>
      <c r="AH40" s="378"/>
      <c r="AI40" s="378"/>
      <c r="AJ40" s="378"/>
      <c r="AK40" s="378"/>
      <c r="AL40" s="378"/>
      <c r="AM40" s="378"/>
      <c r="AN40" s="378"/>
      <c r="AO40" s="378"/>
      <c r="AP40" s="378"/>
      <c r="AQ40" s="378"/>
      <c r="AR40" s="378"/>
      <c r="AS40" s="378"/>
      <c r="AT40" s="378"/>
      <c r="AU40" s="378"/>
      <c r="AV40" s="378"/>
      <c r="AW40" s="378"/>
      <c r="AX40" s="378"/>
      <c r="AY40" s="378"/>
      <c r="AZ40" s="378"/>
      <c r="BA40" s="378"/>
      <c r="BB40" s="378"/>
      <c r="BC40" s="378"/>
      <c r="BD40" s="378"/>
      <c r="BE40" s="378"/>
      <c r="BF40" s="378"/>
      <c r="BG40" s="374"/>
    </row>
    <row r="41" spans="1:59" ht="14.5" thickBot="1" x14ac:dyDescent="0.35">
      <c r="A41" s="374"/>
      <c r="B41" s="464"/>
      <c r="C41" s="464"/>
      <c r="D41" s="464"/>
      <c r="E41" s="464"/>
      <c r="F41" s="464"/>
      <c r="G41" s="464"/>
      <c r="H41" s="464"/>
      <c r="I41" s="464"/>
      <c r="J41" s="464"/>
      <c r="K41" s="464"/>
      <c r="L41" s="378"/>
      <c r="M41" s="378"/>
      <c r="N41" s="378"/>
      <c r="O41" s="378"/>
      <c r="P41" s="378"/>
      <c r="Q41" s="378"/>
      <c r="R41" s="378"/>
      <c r="S41" s="378"/>
      <c r="T41" s="378"/>
      <c r="U41" s="378"/>
      <c r="V41" s="378"/>
      <c r="W41" s="378"/>
      <c r="X41" s="378"/>
      <c r="Y41" s="378"/>
      <c r="Z41" s="378"/>
      <c r="AA41" s="378"/>
      <c r="AB41" s="378"/>
      <c r="AC41" s="378"/>
      <c r="AD41" s="378"/>
      <c r="AE41" s="378"/>
      <c r="AF41" s="378"/>
      <c r="AG41" s="378"/>
      <c r="AH41" s="378"/>
      <c r="AI41" s="378"/>
      <c r="AJ41" s="378"/>
      <c r="AK41" s="378"/>
      <c r="AL41" s="378"/>
      <c r="AM41" s="378"/>
      <c r="AN41" s="378"/>
      <c r="AO41" s="378"/>
      <c r="AP41" s="378"/>
      <c r="AQ41" s="378"/>
      <c r="AR41" s="378"/>
      <c r="AS41" s="378"/>
      <c r="AT41" s="378"/>
      <c r="AU41" s="378"/>
      <c r="AV41" s="378"/>
      <c r="AW41" s="378"/>
      <c r="AX41" s="378"/>
      <c r="AY41" s="378"/>
      <c r="AZ41" s="378"/>
      <c r="BA41" s="378"/>
      <c r="BB41" s="378"/>
      <c r="BC41" s="378"/>
      <c r="BD41" s="378"/>
      <c r="BE41" s="378"/>
      <c r="BF41" s="378"/>
      <c r="BG41" s="374"/>
    </row>
    <row r="42" spans="1:59" ht="14.5" thickBot="1" x14ac:dyDescent="0.35">
      <c r="A42" s="374"/>
      <c r="B42" s="464"/>
      <c r="C42" s="464"/>
      <c r="D42" s="464"/>
      <c r="E42" s="464"/>
      <c r="F42" s="464"/>
      <c r="G42" s="464"/>
      <c r="H42" s="464"/>
      <c r="I42" s="464"/>
      <c r="J42" s="464"/>
      <c r="K42" s="464"/>
      <c r="L42" s="378"/>
      <c r="M42" s="378"/>
      <c r="N42" s="378"/>
      <c r="O42" s="378"/>
      <c r="P42" s="378"/>
      <c r="Q42" s="378"/>
      <c r="R42" s="378"/>
      <c r="S42" s="378"/>
      <c r="T42" s="378"/>
      <c r="U42" s="378"/>
      <c r="V42" s="378"/>
      <c r="W42" s="378"/>
      <c r="X42" s="378"/>
      <c r="Y42" s="378"/>
      <c r="Z42" s="378"/>
      <c r="AA42" s="378"/>
      <c r="AB42" s="378"/>
      <c r="AC42" s="378"/>
      <c r="AD42" s="378"/>
      <c r="AE42" s="378"/>
      <c r="AF42" s="378"/>
      <c r="AG42" s="378"/>
      <c r="AH42" s="378"/>
      <c r="AI42" s="378"/>
      <c r="AJ42" s="378"/>
      <c r="AK42" s="378"/>
      <c r="AL42" s="378"/>
      <c r="AM42" s="378"/>
      <c r="AN42" s="378"/>
      <c r="AO42" s="378"/>
      <c r="AP42" s="378"/>
      <c r="AQ42" s="378"/>
      <c r="AR42" s="378"/>
      <c r="AS42" s="378"/>
      <c r="AT42" s="378"/>
      <c r="AU42" s="378"/>
      <c r="AV42" s="378"/>
      <c r="AW42" s="378"/>
      <c r="AX42" s="378"/>
      <c r="AY42" s="378"/>
      <c r="AZ42" s="378"/>
      <c r="BA42" s="378"/>
      <c r="BB42" s="378"/>
      <c r="BC42" s="378"/>
      <c r="BD42" s="378"/>
      <c r="BE42" s="378"/>
      <c r="BF42" s="378"/>
      <c r="BG42" s="374"/>
    </row>
    <row r="43" spans="1:59" ht="14.5" thickBot="1" x14ac:dyDescent="0.35">
      <c r="A43" s="374"/>
      <c r="B43" s="464"/>
      <c r="C43" s="464"/>
      <c r="D43" s="464"/>
      <c r="E43" s="464"/>
      <c r="F43" s="464"/>
      <c r="G43" s="464"/>
      <c r="H43" s="464"/>
      <c r="I43" s="464"/>
      <c r="J43" s="464"/>
      <c r="K43" s="464"/>
      <c r="L43" s="378"/>
      <c r="M43" s="378"/>
      <c r="N43" s="378"/>
      <c r="O43" s="378"/>
      <c r="P43" s="378"/>
      <c r="Q43" s="378"/>
      <c r="R43" s="378"/>
      <c r="S43" s="378"/>
      <c r="T43" s="378"/>
      <c r="U43" s="378"/>
      <c r="V43" s="378"/>
      <c r="W43" s="378"/>
      <c r="X43" s="378"/>
      <c r="Y43" s="378"/>
      <c r="Z43" s="378"/>
      <c r="AA43" s="378"/>
      <c r="AB43" s="378"/>
      <c r="AC43" s="378"/>
      <c r="AD43" s="378"/>
      <c r="AE43" s="378"/>
      <c r="AF43" s="378"/>
      <c r="AG43" s="378"/>
      <c r="AH43" s="378"/>
      <c r="AI43" s="378"/>
      <c r="AJ43" s="378"/>
      <c r="AK43" s="378"/>
      <c r="AL43" s="378"/>
      <c r="AM43" s="378"/>
      <c r="AN43" s="378"/>
      <c r="AO43" s="378"/>
      <c r="AP43" s="378"/>
      <c r="AQ43" s="378"/>
      <c r="AR43" s="378"/>
      <c r="AS43" s="378"/>
      <c r="AT43" s="378"/>
      <c r="AU43" s="378"/>
      <c r="AV43" s="378"/>
      <c r="AW43" s="378"/>
      <c r="AX43" s="378"/>
      <c r="AY43" s="378"/>
      <c r="AZ43" s="378"/>
      <c r="BA43" s="378"/>
      <c r="BB43" s="378"/>
      <c r="BC43" s="378"/>
      <c r="BD43" s="378"/>
      <c r="BE43" s="378"/>
      <c r="BF43" s="378"/>
      <c r="BG43" s="374"/>
    </row>
    <row r="44" spans="1:59" ht="14.5" thickBot="1" x14ac:dyDescent="0.35">
      <c r="A44" s="374"/>
      <c r="B44" s="464"/>
      <c r="C44" s="464"/>
      <c r="D44" s="464"/>
      <c r="E44" s="464"/>
      <c r="F44" s="464"/>
      <c r="G44" s="464"/>
      <c r="H44" s="464"/>
      <c r="I44" s="464"/>
      <c r="J44" s="464"/>
      <c r="K44" s="464"/>
      <c r="L44" s="378"/>
      <c r="M44" s="378"/>
      <c r="N44" s="378"/>
      <c r="O44" s="378"/>
      <c r="P44" s="378"/>
      <c r="Q44" s="378"/>
      <c r="R44" s="378"/>
      <c r="S44" s="378"/>
      <c r="T44" s="378"/>
      <c r="U44" s="378"/>
      <c r="V44" s="378"/>
      <c r="W44" s="378"/>
      <c r="X44" s="378"/>
      <c r="Y44" s="378"/>
      <c r="Z44" s="378"/>
      <c r="AA44" s="378"/>
      <c r="AB44" s="378"/>
      <c r="AC44" s="378"/>
      <c r="AD44" s="378"/>
      <c r="AE44" s="378"/>
      <c r="AF44" s="378"/>
      <c r="AG44" s="378"/>
      <c r="AH44" s="378"/>
      <c r="AI44" s="378"/>
      <c r="AJ44" s="378"/>
      <c r="AK44" s="378"/>
      <c r="AL44" s="378"/>
      <c r="AM44" s="378"/>
      <c r="AN44" s="378"/>
      <c r="AO44" s="378"/>
      <c r="AP44" s="378"/>
      <c r="AQ44" s="378"/>
      <c r="AR44" s="378"/>
      <c r="AS44" s="378"/>
      <c r="AT44" s="378"/>
      <c r="AU44" s="378"/>
      <c r="AV44" s="378"/>
      <c r="AW44" s="378"/>
      <c r="AX44" s="378"/>
      <c r="AY44" s="378"/>
      <c r="AZ44" s="378"/>
      <c r="BA44" s="378"/>
      <c r="BB44" s="378"/>
      <c r="BC44" s="378"/>
      <c r="BD44" s="378"/>
      <c r="BE44" s="378"/>
      <c r="BF44" s="378"/>
      <c r="BG44" s="374"/>
    </row>
    <row r="45" spans="1:59" ht="14.5" thickBot="1" x14ac:dyDescent="0.35">
      <c r="A45" s="374"/>
      <c r="B45" s="464"/>
      <c r="C45" s="464"/>
      <c r="D45" s="464"/>
      <c r="E45" s="464"/>
      <c r="F45" s="464"/>
      <c r="G45" s="464"/>
      <c r="H45" s="464"/>
      <c r="I45" s="464"/>
      <c r="J45" s="464"/>
      <c r="K45" s="464"/>
      <c r="L45" s="378"/>
      <c r="M45" s="378"/>
      <c r="N45" s="378"/>
      <c r="O45" s="378"/>
      <c r="P45" s="378"/>
      <c r="Q45" s="378"/>
      <c r="R45" s="378"/>
      <c r="S45" s="378"/>
      <c r="T45" s="378"/>
      <c r="U45" s="378"/>
      <c r="V45" s="378"/>
      <c r="W45" s="378"/>
      <c r="X45" s="378"/>
      <c r="Y45" s="378"/>
      <c r="Z45" s="378"/>
      <c r="AA45" s="378"/>
      <c r="AB45" s="378"/>
      <c r="AC45" s="378"/>
      <c r="AD45" s="378"/>
      <c r="AE45" s="378"/>
      <c r="AF45" s="378"/>
      <c r="AG45" s="378"/>
      <c r="AH45" s="378"/>
      <c r="AI45" s="378"/>
      <c r="AJ45" s="378"/>
      <c r="AK45" s="378"/>
      <c r="AL45" s="378"/>
      <c r="AM45" s="378"/>
      <c r="AN45" s="378"/>
      <c r="AO45" s="378"/>
      <c r="AP45" s="378"/>
      <c r="AQ45" s="378"/>
      <c r="AR45" s="378"/>
      <c r="AS45" s="378"/>
      <c r="AT45" s="378"/>
      <c r="AU45" s="378"/>
      <c r="AV45" s="378"/>
      <c r="AW45" s="378"/>
      <c r="AX45" s="378"/>
      <c r="AY45" s="378"/>
      <c r="AZ45" s="378"/>
      <c r="BA45" s="378"/>
      <c r="BB45" s="378"/>
      <c r="BC45" s="378"/>
      <c r="BD45" s="378"/>
      <c r="BE45" s="378"/>
      <c r="BF45" s="378"/>
      <c r="BG45" s="374"/>
    </row>
    <row r="46" spans="1:59" ht="14.5" thickBot="1" x14ac:dyDescent="0.35">
      <c r="A46" s="374"/>
      <c r="B46" s="464"/>
      <c r="C46" s="464"/>
      <c r="D46" s="464"/>
      <c r="E46" s="464"/>
      <c r="F46" s="464"/>
      <c r="G46" s="464"/>
      <c r="H46" s="464"/>
      <c r="I46" s="464"/>
      <c r="J46" s="464"/>
      <c r="K46" s="464"/>
      <c r="L46" s="378"/>
      <c r="M46" s="378"/>
      <c r="N46" s="378"/>
      <c r="O46" s="378"/>
      <c r="P46" s="378"/>
      <c r="Q46" s="378"/>
      <c r="R46" s="378"/>
      <c r="S46" s="378"/>
      <c r="T46" s="378"/>
      <c r="U46" s="378"/>
      <c r="V46" s="378"/>
      <c r="W46" s="378"/>
      <c r="X46" s="378"/>
      <c r="Y46" s="378"/>
      <c r="Z46" s="378"/>
      <c r="AA46" s="378"/>
      <c r="AB46" s="378"/>
      <c r="AC46" s="378"/>
      <c r="AD46" s="378"/>
      <c r="AE46" s="378"/>
      <c r="AF46" s="378"/>
      <c r="AG46" s="378"/>
      <c r="AH46" s="378"/>
      <c r="AI46" s="378"/>
      <c r="AJ46" s="378"/>
      <c r="AK46" s="378"/>
      <c r="AL46" s="378"/>
      <c r="AM46" s="378"/>
      <c r="AN46" s="378"/>
      <c r="AO46" s="378"/>
      <c r="AP46" s="378"/>
      <c r="AQ46" s="378"/>
      <c r="AR46" s="378"/>
      <c r="AS46" s="378"/>
      <c r="AT46" s="378"/>
      <c r="AU46" s="378"/>
      <c r="AV46" s="378"/>
      <c r="AW46" s="378"/>
      <c r="AX46" s="378"/>
      <c r="AY46" s="378"/>
      <c r="AZ46" s="378"/>
      <c r="BA46" s="378"/>
      <c r="BB46" s="378"/>
      <c r="BC46" s="378"/>
      <c r="BD46" s="378"/>
      <c r="BE46" s="378"/>
      <c r="BF46" s="378"/>
      <c r="BG46" s="374"/>
    </row>
    <row r="47" spans="1:59" ht="14.5" thickBot="1" x14ac:dyDescent="0.35">
      <c r="A47" s="374"/>
      <c r="B47" s="464"/>
      <c r="C47" s="464"/>
      <c r="D47" s="464"/>
      <c r="E47" s="464"/>
      <c r="F47" s="464"/>
      <c r="G47" s="464"/>
      <c r="H47" s="464"/>
      <c r="I47" s="464"/>
      <c r="J47" s="464"/>
      <c r="K47" s="464"/>
      <c r="L47" s="378"/>
      <c r="M47" s="378"/>
      <c r="N47" s="378"/>
      <c r="O47" s="378"/>
      <c r="P47" s="378"/>
      <c r="Q47" s="378"/>
      <c r="R47" s="378"/>
      <c r="S47" s="378"/>
      <c r="T47" s="378"/>
      <c r="U47" s="378"/>
      <c r="V47" s="378"/>
      <c r="W47" s="378"/>
      <c r="X47" s="378"/>
      <c r="Y47" s="378"/>
      <c r="Z47" s="378"/>
      <c r="AA47" s="378"/>
      <c r="AB47" s="378"/>
      <c r="AC47" s="378"/>
      <c r="AD47" s="378"/>
      <c r="AE47" s="378"/>
      <c r="AF47" s="378"/>
      <c r="AG47" s="378"/>
      <c r="AH47" s="378"/>
      <c r="AI47" s="378"/>
      <c r="AJ47" s="378"/>
      <c r="AK47" s="378"/>
      <c r="AL47" s="378"/>
      <c r="AM47" s="378"/>
      <c r="AN47" s="378"/>
      <c r="AO47" s="378"/>
      <c r="AP47" s="378"/>
      <c r="AQ47" s="378"/>
      <c r="AR47" s="378"/>
      <c r="AS47" s="378"/>
      <c r="AT47" s="378"/>
      <c r="AU47" s="378"/>
      <c r="AV47" s="378"/>
      <c r="AW47" s="378"/>
      <c r="AX47" s="378"/>
      <c r="AY47" s="378"/>
      <c r="AZ47" s="378"/>
      <c r="BA47" s="378"/>
      <c r="BB47" s="378"/>
      <c r="BC47" s="378"/>
      <c r="BD47" s="378"/>
      <c r="BE47" s="378"/>
      <c r="BF47" s="378"/>
      <c r="BG47" s="374"/>
    </row>
    <row r="48" spans="1:59" ht="14.5" thickBot="1" x14ac:dyDescent="0.35">
      <c r="A48" s="374"/>
      <c r="B48" s="464"/>
      <c r="C48" s="464"/>
      <c r="D48" s="464"/>
      <c r="E48" s="464"/>
      <c r="F48" s="464"/>
      <c r="G48" s="464"/>
      <c r="H48" s="464"/>
      <c r="I48" s="464"/>
      <c r="J48" s="464"/>
      <c r="K48" s="464"/>
      <c r="L48" s="378"/>
      <c r="M48" s="378"/>
      <c r="N48" s="378"/>
      <c r="O48" s="378"/>
      <c r="P48" s="378"/>
      <c r="Q48" s="378"/>
      <c r="R48" s="378"/>
      <c r="S48" s="378"/>
      <c r="T48" s="378"/>
      <c r="U48" s="378"/>
      <c r="V48" s="378"/>
      <c r="W48" s="378"/>
      <c r="X48" s="378"/>
      <c r="Y48" s="378"/>
      <c r="Z48" s="378"/>
      <c r="AA48" s="378"/>
      <c r="AB48" s="378"/>
      <c r="AC48" s="378"/>
      <c r="AD48" s="378"/>
      <c r="AE48" s="378"/>
      <c r="AF48" s="378"/>
      <c r="AG48" s="378"/>
      <c r="AH48" s="378"/>
      <c r="AI48" s="378"/>
      <c r="AJ48" s="378"/>
      <c r="AK48" s="378"/>
      <c r="AL48" s="378"/>
      <c r="AM48" s="378"/>
      <c r="AN48" s="378"/>
      <c r="AO48" s="378"/>
      <c r="AP48" s="378"/>
      <c r="AQ48" s="378"/>
      <c r="AR48" s="378"/>
      <c r="AS48" s="378"/>
      <c r="AT48" s="378"/>
      <c r="AU48" s="378"/>
      <c r="AV48" s="378"/>
      <c r="AW48" s="378"/>
      <c r="AX48" s="378"/>
      <c r="AY48" s="378"/>
      <c r="AZ48" s="378"/>
      <c r="BA48" s="378"/>
      <c r="BB48" s="378"/>
      <c r="BC48" s="378"/>
      <c r="BD48" s="378"/>
      <c r="BE48" s="378"/>
      <c r="BF48" s="378"/>
      <c r="BG48" s="374"/>
    </row>
    <row r="49" spans="1:59" ht="14.5" thickBot="1" x14ac:dyDescent="0.35">
      <c r="A49" s="374"/>
      <c r="B49" s="464"/>
      <c r="C49" s="464"/>
      <c r="D49" s="464"/>
      <c r="E49" s="464"/>
      <c r="F49" s="464"/>
      <c r="G49" s="464"/>
      <c r="H49" s="464"/>
      <c r="I49" s="464"/>
      <c r="J49" s="464"/>
      <c r="K49" s="464"/>
      <c r="L49" s="378"/>
      <c r="M49" s="378"/>
      <c r="N49" s="378"/>
      <c r="O49" s="378"/>
      <c r="P49" s="378"/>
      <c r="Q49" s="378"/>
      <c r="R49" s="378"/>
      <c r="S49" s="378"/>
      <c r="T49" s="378"/>
      <c r="U49" s="378"/>
      <c r="V49" s="378"/>
      <c r="W49" s="378"/>
      <c r="X49" s="378"/>
      <c r="Y49" s="378"/>
      <c r="Z49" s="378"/>
      <c r="AA49" s="378"/>
      <c r="AB49" s="378"/>
      <c r="AC49" s="378"/>
      <c r="AD49" s="378"/>
      <c r="AE49" s="378"/>
      <c r="AF49" s="378"/>
      <c r="AG49" s="378"/>
      <c r="AH49" s="378"/>
      <c r="AI49" s="378"/>
      <c r="AJ49" s="378"/>
      <c r="AK49" s="378"/>
      <c r="AL49" s="378"/>
      <c r="AM49" s="378"/>
      <c r="AN49" s="378"/>
      <c r="AO49" s="378"/>
      <c r="AP49" s="378"/>
      <c r="AQ49" s="378"/>
      <c r="AR49" s="378"/>
      <c r="AS49" s="378"/>
      <c r="AT49" s="378"/>
      <c r="AU49" s="378"/>
      <c r="AV49" s="378"/>
      <c r="AW49" s="378"/>
      <c r="AX49" s="378"/>
      <c r="AY49" s="378"/>
      <c r="AZ49" s="378"/>
      <c r="BA49" s="378"/>
      <c r="BB49" s="378"/>
      <c r="BC49" s="378"/>
      <c r="BD49" s="378"/>
      <c r="BE49" s="378"/>
      <c r="BF49" s="378"/>
      <c r="BG49" s="374"/>
    </row>
    <row r="50" spans="1:59" ht="14.5" thickBot="1" x14ac:dyDescent="0.35">
      <c r="A50" s="374"/>
      <c r="B50" s="464"/>
      <c r="C50" s="464"/>
      <c r="D50" s="464"/>
      <c r="E50" s="464"/>
      <c r="F50" s="464"/>
      <c r="G50" s="464"/>
      <c r="H50" s="464"/>
      <c r="I50" s="464"/>
      <c r="J50" s="464"/>
      <c r="K50" s="464"/>
      <c r="L50" s="378"/>
      <c r="M50" s="378"/>
      <c r="N50" s="378"/>
      <c r="O50" s="378"/>
      <c r="P50" s="378"/>
      <c r="Q50" s="378"/>
      <c r="R50" s="378"/>
      <c r="S50" s="378"/>
      <c r="T50" s="378"/>
      <c r="U50" s="378"/>
      <c r="V50" s="378"/>
      <c r="W50" s="378"/>
      <c r="X50" s="378"/>
      <c r="Y50" s="378"/>
      <c r="Z50" s="378"/>
      <c r="AA50" s="378"/>
      <c r="AB50" s="378"/>
      <c r="AC50" s="378"/>
      <c r="AD50" s="378"/>
      <c r="AE50" s="378"/>
      <c r="AF50" s="378"/>
      <c r="AG50" s="378"/>
      <c r="AH50" s="378"/>
      <c r="AI50" s="378"/>
      <c r="AJ50" s="378"/>
      <c r="AK50" s="378"/>
      <c r="AL50" s="378"/>
      <c r="AM50" s="378"/>
      <c r="AN50" s="378"/>
      <c r="AO50" s="378"/>
      <c r="AP50" s="378"/>
      <c r="AQ50" s="378"/>
      <c r="AR50" s="378"/>
      <c r="AS50" s="378"/>
      <c r="AT50" s="378"/>
      <c r="AU50" s="378"/>
      <c r="AV50" s="378"/>
      <c r="AW50" s="378"/>
      <c r="AX50" s="378"/>
      <c r="AY50" s="378"/>
      <c r="AZ50" s="378"/>
      <c r="BA50" s="378"/>
      <c r="BB50" s="378"/>
      <c r="BC50" s="378"/>
      <c r="BD50" s="378"/>
      <c r="BE50" s="378"/>
      <c r="BF50" s="378"/>
      <c r="BG50" s="374"/>
    </row>
    <row r="51" spans="1:59" ht="14.5" thickBot="1" x14ac:dyDescent="0.35">
      <c r="A51" s="374"/>
      <c r="B51" s="464"/>
      <c r="C51" s="464"/>
      <c r="D51" s="464"/>
      <c r="E51" s="464"/>
      <c r="F51" s="464"/>
      <c r="G51" s="464"/>
      <c r="H51" s="464"/>
      <c r="I51" s="464"/>
      <c r="J51" s="464"/>
      <c r="K51" s="464"/>
      <c r="L51" s="378"/>
      <c r="M51" s="378"/>
      <c r="N51" s="378"/>
      <c r="O51" s="378"/>
      <c r="P51" s="378"/>
      <c r="Q51" s="378"/>
      <c r="R51" s="378"/>
      <c r="S51" s="378"/>
      <c r="T51" s="378"/>
      <c r="U51" s="378"/>
      <c r="V51" s="378"/>
      <c r="W51" s="378"/>
      <c r="X51" s="378"/>
      <c r="Y51" s="378"/>
      <c r="Z51" s="378"/>
      <c r="AA51" s="378"/>
      <c r="AB51" s="378"/>
      <c r="AC51" s="378"/>
      <c r="AD51" s="378"/>
      <c r="AE51" s="378"/>
      <c r="AF51" s="378"/>
      <c r="AG51" s="378"/>
      <c r="AH51" s="378"/>
      <c r="AI51" s="378"/>
      <c r="AJ51" s="378"/>
      <c r="AK51" s="378"/>
      <c r="AL51" s="378"/>
      <c r="AM51" s="378"/>
      <c r="AN51" s="378"/>
      <c r="AO51" s="378"/>
      <c r="AP51" s="378"/>
      <c r="AQ51" s="378"/>
      <c r="AR51" s="378"/>
      <c r="AS51" s="378"/>
      <c r="AT51" s="378"/>
      <c r="AU51" s="378"/>
      <c r="AV51" s="378"/>
      <c r="AW51" s="378"/>
      <c r="AX51" s="378"/>
      <c r="AY51" s="378"/>
      <c r="AZ51" s="378"/>
      <c r="BA51" s="378"/>
      <c r="BB51" s="378"/>
      <c r="BC51" s="378"/>
      <c r="BD51" s="378"/>
      <c r="BE51" s="378"/>
      <c r="BF51" s="378"/>
      <c r="BG51" s="374"/>
    </row>
    <row r="52" spans="1:59" ht="14.5" thickBot="1" x14ac:dyDescent="0.35">
      <c r="A52" s="374"/>
      <c r="B52" s="464"/>
      <c r="C52" s="464"/>
      <c r="D52" s="464"/>
      <c r="E52" s="464"/>
      <c r="F52" s="464"/>
      <c r="G52" s="464"/>
      <c r="H52" s="464"/>
      <c r="I52" s="464"/>
      <c r="J52" s="464"/>
      <c r="K52" s="464"/>
      <c r="L52" s="378"/>
      <c r="M52" s="378"/>
      <c r="N52" s="378"/>
      <c r="O52" s="378"/>
      <c r="P52" s="378"/>
      <c r="Q52" s="378"/>
      <c r="R52" s="378"/>
      <c r="S52" s="378"/>
      <c r="T52" s="378"/>
      <c r="U52" s="378"/>
      <c r="V52" s="378"/>
      <c r="W52" s="378"/>
      <c r="X52" s="378"/>
      <c r="Y52" s="378"/>
      <c r="Z52" s="378"/>
      <c r="AA52" s="378"/>
      <c r="AB52" s="378"/>
      <c r="AC52" s="378"/>
      <c r="AD52" s="378"/>
      <c r="AE52" s="378"/>
      <c r="AF52" s="378"/>
      <c r="AG52" s="378"/>
      <c r="AH52" s="378"/>
      <c r="AI52" s="378"/>
      <c r="AJ52" s="378"/>
      <c r="AK52" s="378"/>
      <c r="AL52" s="378"/>
      <c r="AM52" s="378"/>
      <c r="AN52" s="378"/>
      <c r="AO52" s="378"/>
      <c r="AP52" s="378"/>
      <c r="AQ52" s="378"/>
      <c r="AR52" s="378"/>
      <c r="AS52" s="378"/>
      <c r="AT52" s="378"/>
      <c r="AU52" s="378"/>
      <c r="AV52" s="378"/>
      <c r="AW52" s="378"/>
      <c r="AX52" s="378"/>
      <c r="AY52" s="378"/>
      <c r="AZ52" s="378"/>
      <c r="BA52" s="378"/>
      <c r="BB52" s="378"/>
      <c r="BC52" s="378"/>
      <c r="BD52" s="378"/>
      <c r="BE52" s="378"/>
      <c r="BF52" s="378"/>
      <c r="BG52" s="374"/>
    </row>
    <row r="53" spans="1:59" ht="14.5" thickBot="1" x14ac:dyDescent="0.35">
      <c r="A53" s="374"/>
      <c r="B53" s="464"/>
      <c r="C53" s="464"/>
      <c r="D53" s="464"/>
      <c r="E53" s="464"/>
      <c r="F53" s="464"/>
      <c r="G53" s="464"/>
      <c r="H53" s="464"/>
      <c r="I53" s="464"/>
      <c r="J53" s="464"/>
      <c r="K53" s="464"/>
      <c r="L53" s="378"/>
      <c r="M53" s="378"/>
      <c r="N53" s="378"/>
      <c r="O53" s="378"/>
      <c r="P53" s="378"/>
      <c r="Q53" s="378"/>
      <c r="R53" s="378"/>
      <c r="S53" s="378"/>
      <c r="T53" s="378"/>
      <c r="U53" s="378"/>
      <c r="V53" s="378"/>
      <c r="W53" s="378"/>
      <c r="X53" s="378"/>
      <c r="Y53" s="378"/>
      <c r="Z53" s="378"/>
      <c r="AA53" s="378"/>
      <c r="AB53" s="378"/>
      <c r="AC53" s="378"/>
      <c r="AD53" s="378"/>
      <c r="AE53" s="378"/>
      <c r="AF53" s="378"/>
      <c r="AG53" s="378"/>
      <c r="AH53" s="378"/>
      <c r="AI53" s="378"/>
      <c r="AJ53" s="378"/>
      <c r="AK53" s="378"/>
      <c r="AL53" s="378"/>
      <c r="AM53" s="378"/>
      <c r="AN53" s="378"/>
      <c r="AO53" s="378"/>
      <c r="AP53" s="378"/>
      <c r="AQ53" s="378"/>
      <c r="AR53" s="378"/>
      <c r="AS53" s="378"/>
      <c r="AT53" s="378"/>
      <c r="AU53" s="378"/>
      <c r="AV53" s="378"/>
      <c r="AW53" s="378"/>
      <c r="AX53" s="378"/>
      <c r="AY53" s="378"/>
      <c r="AZ53" s="378"/>
      <c r="BA53" s="378"/>
      <c r="BB53" s="378"/>
      <c r="BC53" s="378"/>
      <c r="BD53" s="378"/>
      <c r="BE53" s="378"/>
      <c r="BF53" s="378"/>
      <c r="BG53" s="374"/>
    </row>
    <row r="54" spans="1:59" ht="14.5" thickBot="1" x14ac:dyDescent="0.35">
      <c r="A54" s="374"/>
      <c r="B54" s="464"/>
      <c r="C54" s="464"/>
      <c r="D54" s="464"/>
      <c r="E54" s="464"/>
      <c r="F54" s="464"/>
      <c r="G54" s="464"/>
      <c r="H54" s="464"/>
      <c r="I54" s="464"/>
      <c r="J54" s="464"/>
      <c r="K54" s="464"/>
      <c r="L54" s="378"/>
      <c r="M54" s="378"/>
      <c r="N54" s="378"/>
      <c r="O54" s="378"/>
      <c r="P54" s="378"/>
      <c r="Q54" s="378"/>
      <c r="R54" s="378"/>
      <c r="S54" s="378"/>
      <c r="T54" s="378"/>
      <c r="U54" s="378"/>
      <c r="V54" s="378"/>
      <c r="W54" s="378"/>
      <c r="X54" s="378"/>
      <c r="Y54" s="378"/>
      <c r="Z54" s="378"/>
      <c r="AA54" s="378"/>
      <c r="AB54" s="378"/>
      <c r="AC54" s="378"/>
      <c r="AD54" s="378"/>
      <c r="AE54" s="378"/>
      <c r="AF54" s="378"/>
      <c r="AG54" s="378"/>
      <c r="AH54" s="378"/>
      <c r="AI54" s="378"/>
      <c r="AJ54" s="378"/>
      <c r="AK54" s="378"/>
      <c r="AL54" s="378"/>
      <c r="AM54" s="378"/>
      <c r="AN54" s="378"/>
      <c r="AO54" s="378"/>
      <c r="AP54" s="378"/>
      <c r="AQ54" s="378"/>
      <c r="AR54" s="378"/>
      <c r="AS54" s="378"/>
      <c r="AT54" s="378"/>
      <c r="AU54" s="378"/>
      <c r="AV54" s="378"/>
      <c r="AW54" s="378"/>
      <c r="AX54" s="378"/>
      <c r="AY54" s="378"/>
      <c r="AZ54" s="378"/>
      <c r="BA54" s="378"/>
      <c r="BB54" s="378"/>
      <c r="BC54" s="378"/>
      <c r="BD54" s="378"/>
      <c r="BE54" s="378"/>
      <c r="BF54" s="378"/>
      <c r="BG54" s="374"/>
    </row>
    <row r="55" spans="1:59" ht="14.5" thickBot="1" x14ac:dyDescent="0.35">
      <c r="A55" s="374"/>
      <c r="B55" s="464"/>
      <c r="C55" s="464"/>
      <c r="D55" s="464"/>
      <c r="E55" s="464"/>
      <c r="F55" s="464"/>
      <c r="G55" s="464"/>
      <c r="H55" s="464"/>
      <c r="I55" s="464"/>
      <c r="J55" s="464"/>
      <c r="K55" s="464"/>
      <c r="L55" s="378"/>
      <c r="M55" s="378"/>
      <c r="N55" s="378"/>
      <c r="O55" s="378"/>
      <c r="P55" s="378"/>
      <c r="Q55" s="378"/>
      <c r="R55" s="378"/>
      <c r="S55" s="378"/>
      <c r="T55" s="378"/>
      <c r="U55" s="378"/>
      <c r="V55" s="378"/>
      <c r="W55" s="378"/>
      <c r="X55" s="378"/>
      <c r="Y55" s="378"/>
      <c r="Z55" s="378"/>
      <c r="AA55" s="378"/>
      <c r="AB55" s="378"/>
      <c r="AC55" s="378"/>
      <c r="AD55" s="378"/>
      <c r="AE55" s="378"/>
      <c r="AF55" s="378"/>
      <c r="AG55" s="378"/>
      <c r="AH55" s="378"/>
      <c r="AI55" s="378"/>
      <c r="AJ55" s="378"/>
      <c r="AK55" s="378"/>
      <c r="AL55" s="378"/>
      <c r="AM55" s="378"/>
      <c r="AN55" s="378"/>
      <c r="AO55" s="378"/>
      <c r="AP55" s="378"/>
      <c r="AQ55" s="378"/>
      <c r="AR55" s="378"/>
      <c r="AS55" s="378"/>
      <c r="AT55" s="378"/>
      <c r="AU55" s="378"/>
      <c r="AV55" s="378"/>
      <c r="AW55" s="378"/>
      <c r="AX55" s="378"/>
      <c r="AY55" s="378"/>
      <c r="AZ55" s="378"/>
      <c r="BA55" s="378"/>
      <c r="BB55" s="378"/>
      <c r="BC55" s="378"/>
      <c r="BD55" s="378"/>
      <c r="BE55" s="378"/>
      <c r="BF55" s="378"/>
      <c r="BG55" s="374"/>
    </row>
    <row r="56" spans="1:59" ht="14.5" thickBot="1" x14ac:dyDescent="0.35">
      <c r="A56" s="374"/>
      <c r="B56" s="464"/>
      <c r="C56" s="464"/>
      <c r="D56" s="464"/>
      <c r="E56" s="464"/>
      <c r="F56" s="464"/>
      <c r="G56" s="464"/>
      <c r="H56" s="464"/>
      <c r="I56" s="464"/>
      <c r="J56" s="464"/>
      <c r="K56" s="464"/>
      <c r="L56" s="378"/>
      <c r="M56" s="378"/>
      <c r="N56" s="378"/>
      <c r="O56" s="378"/>
      <c r="P56" s="378"/>
      <c r="Q56" s="378"/>
      <c r="R56" s="378"/>
      <c r="S56" s="378"/>
      <c r="T56" s="378"/>
      <c r="U56" s="378"/>
      <c r="V56" s="378"/>
      <c r="W56" s="378"/>
      <c r="X56" s="378"/>
      <c r="Y56" s="378"/>
      <c r="Z56" s="378"/>
      <c r="AA56" s="378"/>
      <c r="AB56" s="378"/>
      <c r="AC56" s="378"/>
      <c r="AD56" s="378"/>
      <c r="AE56" s="378"/>
      <c r="AF56" s="378"/>
      <c r="AG56" s="378"/>
      <c r="AH56" s="378"/>
      <c r="AI56" s="378"/>
      <c r="AJ56" s="378"/>
      <c r="AK56" s="378"/>
      <c r="AL56" s="378"/>
      <c r="AM56" s="378"/>
      <c r="AN56" s="378"/>
      <c r="AO56" s="378"/>
      <c r="AP56" s="378"/>
      <c r="AQ56" s="378"/>
      <c r="AR56" s="378"/>
      <c r="AS56" s="378"/>
      <c r="AT56" s="378"/>
      <c r="AU56" s="378"/>
      <c r="AV56" s="378"/>
      <c r="AW56" s="378"/>
      <c r="AX56" s="378"/>
      <c r="AY56" s="378"/>
      <c r="AZ56" s="378"/>
      <c r="BA56" s="378"/>
      <c r="BB56" s="378"/>
      <c r="BC56" s="378"/>
      <c r="BD56" s="378"/>
      <c r="BE56" s="378"/>
      <c r="BF56" s="378"/>
      <c r="BG56" s="374"/>
    </row>
    <row r="57" spans="1:59" ht="14.5" thickBot="1" x14ac:dyDescent="0.35">
      <c r="A57" s="374"/>
      <c r="B57" s="464"/>
      <c r="C57" s="464"/>
      <c r="D57" s="464"/>
      <c r="E57" s="464"/>
      <c r="F57" s="464"/>
      <c r="G57" s="464"/>
      <c r="H57" s="464"/>
      <c r="I57" s="464"/>
      <c r="J57" s="464"/>
      <c r="K57" s="464"/>
      <c r="L57" s="378"/>
      <c r="M57" s="378"/>
      <c r="N57" s="378"/>
      <c r="O57" s="378"/>
      <c r="P57" s="378"/>
      <c r="Q57" s="378"/>
      <c r="R57" s="378"/>
      <c r="S57" s="378"/>
      <c r="T57" s="378"/>
      <c r="U57" s="378"/>
      <c r="V57" s="378"/>
      <c r="W57" s="378"/>
      <c r="X57" s="378"/>
      <c r="Y57" s="378"/>
      <c r="Z57" s="378"/>
      <c r="AA57" s="378"/>
      <c r="AB57" s="378"/>
      <c r="AC57" s="378"/>
      <c r="AD57" s="378"/>
      <c r="AE57" s="378"/>
      <c r="AF57" s="378"/>
      <c r="AG57" s="378"/>
      <c r="AH57" s="378"/>
      <c r="AI57" s="378"/>
      <c r="AJ57" s="378"/>
      <c r="AK57" s="378"/>
      <c r="AL57" s="378"/>
      <c r="AM57" s="378"/>
      <c r="AN57" s="378"/>
      <c r="AO57" s="378"/>
      <c r="AP57" s="378"/>
      <c r="AQ57" s="378"/>
      <c r="AR57" s="378"/>
      <c r="AS57" s="378"/>
      <c r="AT57" s="378"/>
      <c r="AU57" s="378"/>
      <c r="AV57" s="378"/>
      <c r="AW57" s="378"/>
      <c r="AX57" s="378"/>
      <c r="AY57" s="378"/>
      <c r="AZ57" s="378"/>
      <c r="BA57" s="378"/>
      <c r="BB57" s="378"/>
      <c r="BC57" s="378"/>
      <c r="BD57" s="378"/>
      <c r="BE57" s="378"/>
      <c r="BF57" s="378"/>
      <c r="BG57" s="374"/>
    </row>
    <row r="58" spans="1:59" ht="14.5" thickBot="1" x14ac:dyDescent="0.35">
      <c r="A58" s="374"/>
      <c r="B58" s="464"/>
      <c r="C58" s="464"/>
      <c r="D58" s="464"/>
      <c r="E58" s="464"/>
      <c r="F58" s="464"/>
      <c r="G58" s="464"/>
      <c r="H58" s="464"/>
      <c r="I58" s="464"/>
      <c r="J58" s="464"/>
      <c r="K58" s="464"/>
      <c r="L58" s="378"/>
      <c r="M58" s="378"/>
      <c r="N58" s="378"/>
      <c r="O58" s="378"/>
      <c r="P58" s="378"/>
      <c r="Q58" s="378"/>
      <c r="R58" s="378"/>
      <c r="S58" s="378"/>
      <c r="T58" s="378"/>
      <c r="U58" s="378"/>
      <c r="V58" s="378"/>
      <c r="W58" s="378"/>
      <c r="X58" s="378"/>
      <c r="Y58" s="378"/>
      <c r="Z58" s="378"/>
      <c r="AA58" s="378"/>
      <c r="AB58" s="378"/>
      <c r="AC58" s="378"/>
      <c r="AD58" s="378"/>
      <c r="AE58" s="378"/>
      <c r="AF58" s="378"/>
      <c r="AG58" s="378"/>
      <c r="AH58" s="378"/>
      <c r="AI58" s="378"/>
      <c r="AJ58" s="378"/>
      <c r="AK58" s="378"/>
      <c r="AL58" s="378"/>
      <c r="AM58" s="378"/>
      <c r="AN58" s="378"/>
      <c r="AO58" s="378"/>
      <c r="AP58" s="378"/>
      <c r="AQ58" s="378"/>
      <c r="AR58" s="378"/>
      <c r="AS58" s="378"/>
      <c r="AT58" s="378"/>
      <c r="AU58" s="378"/>
      <c r="AV58" s="378"/>
      <c r="AW58" s="378"/>
      <c r="AX58" s="378"/>
      <c r="AY58" s="378"/>
      <c r="AZ58" s="378"/>
      <c r="BA58" s="378"/>
      <c r="BB58" s="378"/>
      <c r="BC58" s="378"/>
      <c r="BD58" s="378"/>
      <c r="BE58" s="378"/>
      <c r="BF58" s="378"/>
      <c r="BG58" s="374"/>
    </row>
    <row r="59" spans="1:59" ht="14.5" thickBot="1" x14ac:dyDescent="0.35">
      <c r="A59" s="374"/>
      <c r="B59" s="464"/>
      <c r="C59" s="464"/>
      <c r="D59" s="464"/>
      <c r="E59" s="464"/>
      <c r="F59" s="464"/>
      <c r="G59" s="464"/>
      <c r="H59" s="464"/>
      <c r="I59" s="464"/>
      <c r="J59" s="464"/>
      <c r="K59" s="464"/>
      <c r="L59" s="378"/>
      <c r="M59" s="378"/>
      <c r="N59" s="378"/>
      <c r="O59" s="378"/>
      <c r="P59" s="378"/>
      <c r="Q59" s="378"/>
      <c r="R59" s="378"/>
      <c r="S59" s="378"/>
      <c r="T59" s="378"/>
      <c r="U59" s="378"/>
      <c r="V59" s="378"/>
      <c r="W59" s="378"/>
      <c r="X59" s="378"/>
      <c r="Y59" s="378"/>
      <c r="Z59" s="378"/>
      <c r="AA59" s="378"/>
      <c r="AB59" s="378"/>
      <c r="AC59" s="378"/>
      <c r="AD59" s="378"/>
      <c r="AE59" s="378"/>
      <c r="AF59" s="378"/>
      <c r="AG59" s="378"/>
      <c r="AH59" s="378"/>
      <c r="AI59" s="378"/>
      <c r="AJ59" s="378"/>
      <c r="AK59" s="378"/>
      <c r="AL59" s="378"/>
      <c r="AM59" s="378"/>
      <c r="AN59" s="378"/>
      <c r="AO59" s="378"/>
      <c r="AP59" s="378"/>
      <c r="AQ59" s="378"/>
      <c r="AR59" s="378"/>
      <c r="AS59" s="378"/>
      <c r="AT59" s="378"/>
      <c r="AU59" s="378"/>
      <c r="AV59" s="378"/>
      <c r="AW59" s="378"/>
      <c r="AX59" s="378"/>
      <c r="AY59" s="378"/>
      <c r="AZ59" s="378"/>
      <c r="BA59" s="378"/>
      <c r="BB59" s="378"/>
      <c r="BC59" s="378"/>
      <c r="BD59" s="378"/>
      <c r="BE59" s="378"/>
      <c r="BF59" s="378"/>
      <c r="BG59" s="374"/>
    </row>
    <row r="60" spans="1:59" ht="14.5" thickBot="1" x14ac:dyDescent="0.35">
      <c r="A60" s="374"/>
      <c r="B60" s="464"/>
      <c r="C60" s="464"/>
      <c r="D60" s="464"/>
      <c r="E60" s="464"/>
      <c r="F60" s="464"/>
      <c r="G60" s="464"/>
      <c r="H60" s="464"/>
      <c r="I60" s="464"/>
      <c r="J60" s="464"/>
      <c r="K60" s="464"/>
      <c r="L60" s="378"/>
      <c r="M60" s="378"/>
      <c r="N60" s="378"/>
      <c r="O60" s="378"/>
      <c r="P60" s="378"/>
      <c r="Q60" s="378"/>
      <c r="R60" s="378"/>
      <c r="S60" s="378"/>
      <c r="T60" s="378"/>
      <c r="U60" s="378"/>
      <c r="V60" s="378"/>
      <c r="W60" s="378"/>
      <c r="X60" s="378"/>
      <c r="Y60" s="378"/>
      <c r="Z60" s="378"/>
      <c r="AA60" s="378"/>
      <c r="AB60" s="378"/>
      <c r="AC60" s="378"/>
      <c r="AD60" s="378"/>
      <c r="AE60" s="378"/>
      <c r="AF60" s="378"/>
      <c r="AG60" s="378"/>
      <c r="AH60" s="378"/>
      <c r="AI60" s="378"/>
      <c r="AJ60" s="378"/>
      <c r="AK60" s="378"/>
      <c r="AL60" s="378"/>
      <c r="AM60" s="378"/>
      <c r="AN60" s="378"/>
      <c r="AO60" s="378"/>
      <c r="AP60" s="378"/>
      <c r="AQ60" s="378"/>
      <c r="AR60" s="378"/>
      <c r="AS60" s="378"/>
      <c r="AT60" s="378"/>
      <c r="AU60" s="378"/>
      <c r="AV60" s="378"/>
      <c r="AW60" s="378"/>
      <c r="AX60" s="378"/>
      <c r="AY60" s="378"/>
      <c r="AZ60" s="378"/>
      <c r="BA60" s="378"/>
      <c r="BB60" s="378"/>
      <c r="BC60" s="378"/>
      <c r="BD60" s="378"/>
      <c r="BE60" s="378"/>
      <c r="BF60" s="378"/>
      <c r="BG60" s="374"/>
    </row>
    <row r="61" spans="1:59" ht="14.5" thickBot="1" x14ac:dyDescent="0.35">
      <c r="A61" s="374"/>
      <c r="B61" s="464"/>
      <c r="C61" s="464"/>
      <c r="D61" s="464"/>
      <c r="E61" s="464"/>
      <c r="F61" s="464"/>
      <c r="G61" s="464"/>
      <c r="H61" s="464"/>
      <c r="I61" s="464"/>
      <c r="J61" s="464"/>
      <c r="K61" s="464"/>
      <c r="L61" s="378"/>
      <c r="M61" s="378"/>
      <c r="N61" s="378"/>
      <c r="O61" s="378"/>
      <c r="P61" s="378"/>
      <c r="Q61" s="378"/>
      <c r="R61" s="378"/>
      <c r="S61" s="378"/>
      <c r="T61" s="378"/>
      <c r="U61" s="378"/>
      <c r="V61" s="378"/>
      <c r="W61" s="378"/>
      <c r="X61" s="378"/>
      <c r="Y61" s="378"/>
      <c r="Z61" s="378"/>
      <c r="AA61" s="378"/>
      <c r="AB61" s="378"/>
      <c r="AC61" s="378"/>
      <c r="AD61" s="378"/>
      <c r="AE61" s="378"/>
      <c r="AF61" s="378"/>
      <c r="AG61" s="378"/>
      <c r="AH61" s="378"/>
      <c r="AI61" s="378"/>
      <c r="AJ61" s="378"/>
      <c r="AK61" s="378"/>
      <c r="AL61" s="378"/>
      <c r="AM61" s="378"/>
      <c r="AN61" s="378"/>
      <c r="AO61" s="378"/>
      <c r="AP61" s="378"/>
      <c r="AQ61" s="378"/>
      <c r="AR61" s="378"/>
      <c r="AS61" s="378"/>
      <c r="AT61" s="378"/>
      <c r="AU61" s="378"/>
      <c r="AV61" s="378"/>
      <c r="AW61" s="378"/>
      <c r="AX61" s="378"/>
      <c r="AY61" s="378"/>
      <c r="AZ61" s="378"/>
      <c r="BA61" s="378"/>
      <c r="BB61" s="378"/>
      <c r="BC61" s="378"/>
      <c r="BD61" s="378"/>
      <c r="BE61" s="378"/>
      <c r="BF61" s="378"/>
      <c r="BG61" s="374"/>
    </row>
    <row r="62" spans="1:59" ht="14.5" thickBot="1" x14ac:dyDescent="0.35">
      <c r="A62" s="374"/>
      <c r="B62" s="464"/>
      <c r="C62" s="464"/>
      <c r="D62" s="464"/>
      <c r="E62" s="464"/>
      <c r="F62" s="464"/>
      <c r="G62" s="464"/>
      <c r="H62" s="464"/>
      <c r="I62" s="464"/>
      <c r="J62" s="464"/>
      <c r="K62" s="464"/>
      <c r="L62" s="378"/>
      <c r="M62" s="378"/>
      <c r="N62" s="378"/>
      <c r="O62" s="378"/>
      <c r="P62" s="378"/>
      <c r="Q62" s="378"/>
      <c r="R62" s="378"/>
      <c r="S62" s="378"/>
      <c r="T62" s="378"/>
      <c r="U62" s="378"/>
      <c r="V62" s="378"/>
      <c r="W62" s="378"/>
      <c r="X62" s="378"/>
      <c r="Y62" s="378"/>
      <c r="Z62" s="378"/>
      <c r="AA62" s="378"/>
      <c r="AB62" s="378"/>
      <c r="AC62" s="378"/>
      <c r="AD62" s="378"/>
      <c r="AE62" s="378"/>
      <c r="AF62" s="378"/>
      <c r="AG62" s="378"/>
      <c r="AH62" s="378"/>
      <c r="AI62" s="378"/>
      <c r="AJ62" s="378"/>
      <c r="AK62" s="378"/>
      <c r="AL62" s="378"/>
      <c r="AM62" s="378"/>
      <c r="AN62" s="378"/>
      <c r="AO62" s="378"/>
      <c r="AP62" s="378"/>
      <c r="AQ62" s="378"/>
      <c r="AR62" s="378"/>
      <c r="AS62" s="378"/>
      <c r="AT62" s="378"/>
      <c r="AU62" s="378"/>
      <c r="AV62" s="378"/>
      <c r="AW62" s="378"/>
      <c r="AX62" s="378"/>
      <c r="AY62" s="378"/>
      <c r="AZ62" s="378"/>
      <c r="BA62" s="378"/>
      <c r="BB62" s="378"/>
      <c r="BC62" s="378"/>
      <c r="BD62" s="378"/>
      <c r="BE62" s="378"/>
      <c r="BF62" s="378"/>
      <c r="BG62" s="374"/>
    </row>
    <row r="63" spans="1:59" ht="14.5" thickBot="1" x14ac:dyDescent="0.35">
      <c r="A63" s="374"/>
      <c r="B63" s="464"/>
      <c r="C63" s="464"/>
      <c r="D63" s="464"/>
      <c r="E63" s="464"/>
      <c r="F63" s="464"/>
      <c r="G63" s="464"/>
      <c r="H63" s="464"/>
      <c r="I63" s="464"/>
      <c r="J63" s="464"/>
      <c r="K63" s="464"/>
      <c r="L63" s="378"/>
      <c r="M63" s="378"/>
      <c r="N63" s="378"/>
      <c r="O63" s="378"/>
      <c r="P63" s="378"/>
      <c r="Q63" s="378"/>
      <c r="R63" s="378"/>
      <c r="S63" s="378"/>
      <c r="T63" s="378"/>
      <c r="U63" s="378"/>
      <c r="V63" s="378"/>
      <c r="W63" s="378"/>
      <c r="X63" s="378"/>
      <c r="Y63" s="378"/>
      <c r="Z63" s="378"/>
      <c r="AA63" s="378"/>
      <c r="AB63" s="378"/>
      <c r="AC63" s="378"/>
      <c r="AD63" s="378"/>
      <c r="AE63" s="378"/>
      <c r="AF63" s="378"/>
      <c r="AG63" s="378"/>
      <c r="AH63" s="378"/>
      <c r="AI63" s="378"/>
      <c r="AJ63" s="378"/>
      <c r="AK63" s="378"/>
      <c r="AL63" s="378"/>
      <c r="AM63" s="378"/>
      <c r="AN63" s="378"/>
      <c r="AO63" s="378"/>
      <c r="AP63" s="378"/>
      <c r="AQ63" s="378"/>
      <c r="AR63" s="378"/>
      <c r="AS63" s="378"/>
      <c r="AT63" s="378"/>
      <c r="AU63" s="378"/>
      <c r="AV63" s="378"/>
      <c r="AW63" s="378"/>
      <c r="AX63" s="378"/>
      <c r="AY63" s="378"/>
      <c r="AZ63" s="378"/>
      <c r="BA63" s="378"/>
      <c r="BB63" s="378"/>
      <c r="BC63" s="378"/>
      <c r="BD63" s="378"/>
      <c r="BE63" s="378"/>
      <c r="BF63" s="378"/>
      <c r="BG63" s="374"/>
    </row>
    <row r="64" spans="1:59" ht="14.5" thickBot="1" x14ac:dyDescent="0.35">
      <c r="A64" s="374"/>
      <c r="B64" s="464"/>
      <c r="C64" s="464"/>
      <c r="D64" s="464"/>
      <c r="E64" s="464"/>
      <c r="F64" s="464"/>
      <c r="G64" s="464"/>
      <c r="H64" s="464"/>
      <c r="I64" s="464"/>
      <c r="J64" s="464"/>
      <c r="K64" s="464"/>
      <c r="L64" s="378"/>
      <c r="M64" s="378"/>
      <c r="N64" s="378"/>
      <c r="O64" s="378"/>
      <c r="P64" s="378"/>
      <c r="Q64" s="378"/>
      <c r="R64" s="378"/>
      <c r="S64" s="378"/>
      <c r="T64" s="378"/>
      <c r="U64" s="378"/>
      <c r="V64" s="378"/>
      <c r="W64" s="378"/>
      <c r="X64" s="378"/>
      <c r="Y64" s="378"/>
      <c r="Z64" s="378"/>
      <c r="AA64" s="378"/>
      <c r="AB64" s="378"/>
      <c r="AC64" s="378"/>
      <c r="AD64" s="378"/>
      <c r="AE64" s="378"/>
      <c r="AF64" s="378"/>
      <c r="AG64" s="378"/>
      <c r="AH64" s="378"/>
      <c r="AI64" s="378"/>
      <c r="AJ64" s="378"/>
      <c r="AK64" s="378"/>
      <c r="AL64" s="378"/>
      <c r="AM64" s="378"/>
      <c r="AN64" s="378"/>
      <c r="AO64" s="378"/>
      <c r="AP64" s="378"/>
      <c r="AQ64" s="378"/>
      <c r="AR64" s="378"/>
      <c r="AS64" s="378"/>
      <c r="AT64" s="378"/>
      <c r="AU64" s="378"/>
      <c r="AV64" s="378"/>
      <c r="AW64" s="378"/>
      <c r="AX64" s="378"/>
      <c r="AY64" s="378"/>
      <c r="AZ64" s="378"/>
      <c r="BA64" s="378"/>
      <c r="BB64" s="378"/>
      <c r="BC64" s="378"/>
      <c r="BD64" s="378"/>
      <c r="BE64" s="378"/>
      <c r="BF64" s="378"/>
      <c r="BG64" s="374"/>
    </row>
    <row r="65" spans="1:59" ht="14.5" thickBot="1" x14ac:dyDescent="0.35">
      <c r="A65" s="374"/>
      <c r="B65" s="464"/>
      <c r="C65" s="464"/>
      <c r="D65" s="464"/>
      <c r="E65" s="464"/>
      <c r="F65" s="464"/>
      <c r="G65" s="464"/>
      <c r="H65" s="464"/>
      <c r="I65" s="464"/>
      <c r="J65" s="464"/>
      <c r="K65" s="464"/>
      <c r="L65" s="378"/>
      <c r="M65" s="378"/>
      <c r="N65" s="378"/>
      <c r="O65" s="378"/>
      <c r="P65" s="378"/>
      <c r="Q65" s="378"/>
      <c r="R65" s="378"/>
      <c r="S65" s="378"/>
      <c r="T65" s="378"/>
      <c r="U65" s="378"/>
      <c r="V65" s="378"/>
      <c r="W65" s="378"/>
      <c r="X65" s="378"/>
      <c r="Y65" s="378"/>
      <c r="Z65" s="378"/>
      <c r="AA65" s="378"/>
      <c r="AB65" s="378"/>
      <c r="AC65" s="378"/>
      <c r="AD65" s="378"/>
      <c r="AE65" s="378"/>
      <c r="AF65" s="378"/>
      <c r="AG65" s="378"/>
      <c r="AH65" s="378"/>
      <c r="AI65" s="378"/>
      <c r="AJ65" s="378"/>
      <c r="AK65" s="378"/>
      <c r="AL65" s="378"/>
      <c r="AM65" s="378"/>
      <c r="AN65" s="378"/>
      <c r="AO65" s="378"/>
      <c r="AP65" s="378"/>
      <c r="AQ65" s="378"/>
      <c r="AR65" s="378"/>
      <c r="AS65" s="378"/>
      <c r="AT65" s="378"/>
      <c r="AU65" s="378"/>
      <c r="AV65" s="378"/>
      <c r="AW65" s="378"/>
      <c r="AX65" s="378"/>
      <c r="AY65" s="378"/>
      <c r="AZ65" s="378"/>
      <c r="BA65" s="378"/>
      <c r="BB65" s="378"/>
      <c r="BC65" s="378"/>
      <c r="BD65" s="378"/>
      <c r="BE65" s="378"/>
      <c r="BF65" s="378"/>
      <c r="BG65" s="374"/>
    </row>
    <row r="66" spans="1:59" ht="14.5" thickBot="1" x14ac:dyDescent="0.35">
      <c r="A66" s="374"/>
      <c r="B66" s="464"/>
      <c r="C66" s="464"/>
      <c r="D66" s="464"/>
      <c r="E66" s="464"/>
      <c r="F66" s="464"/>
      <c r="G66" s="464"/>
      <c r="H66" s="464"/>
      <c r="I66" s="464"/>
      <c r="J66" s="464"/>
      <c r="K66" s="464"/>
      <c r="L66" s="378"/>
      <c r="M66" s="378"/>
      <c r="N66" s="378"/>
      <c r="O66" s="378"/>
      <c r="P66" s="378"/>
      <c r="Q66" s="378"/>
      <c r="R66" s="378"/>
      <c r="S66" s="378"/>
      <c r="T66" s="378"/>
      <c r="U66" s="378"/>
      <c r="V66" s="378"/>
      <c r="W66" s="378"/>
      <c r="X66" s="378"/>
      <c r="Y66" s="378"/>
      <c r="Z66" s="378"/>
      <c r="AA66" s="378"/>
      <c r="AB66" s="378"/>
      <c r="AC66" s="378"/>
      <c r="AD66" s="378"/>
      <c r="AE66" s="378"/>
      <c r="AF66" s="378"/>
      <c r="AG66" s="378"/>
      <c r="AH66" s="378"/>
      <c r="AI66" s="378"/>
      <c r="AJ66" s="378"/>
      <c r="AK66" s="378"/>
      <c r="AL66" s="378"/>
      <c r="AM66" s="378"/>
      <c r="AN66" s="378"/>
      <c r="AO66" s="378"/>
      <c r="AP66" s="378"/>
      <c r="AQ66" s="378"/>
      <c r="AR66" s="378"/>
      <c r="AS66" s="378"/>
      <c r="AT66" s="378"/>
      <c r="AU66" s="378"/>
      <c r="AV66" s="378"/>
      <c r="AW66" s="378"/>
      <c r="AX66" s="378"/>
      <c r="AY66" s="378"/>
      <c r="AZ66" s="378"/>
      <c r="BA66" s="378"/>
      <c r="BB66" s="378"/>
      <c r="BC66" s="378"/>
      <c r="BD66" s="378"/>
      <c r="BE66" s="378"/>
      <c r="BF66" s="378"/>
      <c r="BG66" s="374"/>
    </row>
    <row r="67" spans="1:59" ht="14.5" thickBot="1" x14ac:dyDescent="0.35">
      <c r="A67" s="374"/>
      <c r="B67" s="464"/>
      <c r="C67" s="464"/>
      <c r="D67" s="464"/>
      <c r="E67" s="464"/>
      <c r="F67" s="464"/>
      <c r="G67" s="464"/>
      <c r="H67" s="464"/>
      <c r="I67" s="464"/>
      <c r="J67" s="464"/>
      <c r="K67" s="464"/>
      <c r="L67" s="378"/>
      <c r="M67" s="378"/>
      <c r="N67" s="378"/>
      <c r="O67" s="378"/>
      <c r="P67" s="378"/>
      <c r="Q67" s="378"/>
      <c r="R67" s="378"/>
      <c r="S67" s="378"/>
      <c r="T67" s="378"/>
      <c r="U67" s="378"/>
      <c r="V67" s="378"/>
      <c r="W67" s="378"/>
      <c r="X67" s="378"/>
      <c r="Y67" s="378"/>
      <c r="Z67" s="378"/>
      <c r="AA67" s="378"/>
      <c r="AB67" s="378"/>
      <c r="AC67" s="378"/>
      <c r="AD67" s="378"/>
      <c r="AE67" s="378"/>
      <c r="AF67" s="378"/>
      <c r="AG67" s="378"/>
      <c r="AH67" s="378"/>
      <c r="AI67" s="378"/>
      <c r="AJ67" s="378"/>
      <c r="AK67" s="378"/>
      <c r="AL67" s="378"/>
      <c r="AM67" s="378"/>
      <c r="AN67" s="378"/>
      <c r="AO67" s="378"/>
      <c r="AP67" s="378"/>
      <c r="AQ67" s="378"/>
      <c r="AR67" s="378"/>
      <c r="AS67" s="378"/>
      <c r="AT67" s="378"/>
      <c r="AU67" s="378"/>
      <c r="AV67" s="378"/>
      <c r="AW67" s="378"/>
      <c r="AX67" s="378"/>
      <c r="AY67" s="378"/>
      <c r="AZ67" s="378"/>
      <c r="BA67" s="378"/>
      <c r="BB67" s="378"/>
      <c r="BC67" s="378"/>
      <c r="BD67" s="378"/>
      <c r="BE67" s="378"/>
      <c r="BF67" s="378"/>
      <c r="BG67" s="374"/>
    </row>
    <row r="68" spans="1:59" ht="14.5" thickBot="1" x14ac:dyDescent="0.35">
      <c r="A68" s="374"/>
      <c r="B68" s="464"/>
      <c r="C68" s="464"/>
      <c r="D68" s="464"/>
      <c r="E68" s="464"/>
      <c r="F68" s="464"/>
      <c r="G68" s="464"/>
      <c r="H68" s="464"/>
      <c r="I68" s="464"/>
      <c r="J68" s="464"/>
      <c r="K68" s="464"/>
      <c r="L68" s="378"/>
      <c r="M68" s="378"/>
      <c r="N68" s="378"/>
      <c r="O68" s="378"/>
      <c r="P68" s="378"/>
      <c r="Q68" s="378"/>
      <c r="R68" s="378"/>
      <c r="S68" s="378"/>
      <c r="T68" s="378"/>
      <c r="U68" s="378"/>
      <c r="V68" s="378"/>
      <c r="W68" s="378"/>
      <c r="X68" s="378"/>
      <c r="Y68" s="378"/>
      <c r="Z68" s="378"/>
      <c r="AA68" s="378"/>
      <c r="AB68" s="378"/>
      <c r="AC68" s="378"/>
      <c r="AD68" s="378"/>
      <c r="AE68" s="378"/>
      <c r="AF68" s="378"/>
      <c r="AG68" s="378"/>
      <c r="AH68" s="378"/>
      <c r="AI68" s="378"/>
      <c r="AJ68" s="378"/>
      <c r="AK68" s="378"/>
      <c r="AL68" s="378"/>
      <c r="AM68" s="378"/>
      <c r="AN68" s="378"/>
      <c r="AO68" s="378"/>
      <c r="AP68" s="378"/>
      <c r="AQ68" s="378"/>
      <c r="AR68" s="378"/>
      <c r="AS68" s="378"/>
      <c r="AT68" s="378"/>
      <c r="AU68" s="378"/>
      <c r="AV68" s="378"/>
      <c r="AW68" s="378"/>
      <c r="AX68" s="378"/>
      <c r="AY68" s="378"/>
      <c r="AZ68" s="378"/>
      <c r="BA68" s="378"/>
      <c r="BB68" s="378"/>
      <c r="BC68" s="378"/>
      <c r="BD68" s="378"/>
      <c r="BE68" s="378"/>
      <c r="BF68" s="378"/>
      <c r="BG68" s="374"/>
    </row>
    <row r="69" spans="1:59" ht="14.5" thickBot="1" x14ac:dyDescent="0.35">
      <c r="A69" s="374"/>
      <c r="B69" s="464"/>
      <c r="C69" s="464"/>
      <c r="D69" s="464"/>
      <c r="E69" s="464"/>
      <c r="F69" s="464"/>
      <c r="G69" s="464"/>
      <c r="H69" s="464"/>
      <c r="I69" s="464"/>
      <c r="J69" s="464"/>
      <c r="K69" s="464"/>
      <c r="L69" s="378"/>
      <c r="M69" s="378"/>
      <c r="N69" s="378"/>
      <c r="O69" s="378"/>
      <c r="P69" s="378"/>
      <c r="Q69" s="378"/>
      <c r="R69" s="378"/>
      <c r="S69" s="378"/>
      <c r="T69" s="378"/>
      <c r="U69" s="378"/>
      <c r="V69" s="378"/>
      <c r="W69" s="378"/>
      <c r="X69" s="378"/>
      <c r="Y69" s="378"/>
      <c r="Z69" s="378"/>
      <c r="AA69" s="378"/>
      <c r="AB69" s="378"/>
      <c r="AC69" s="378"/>
      <c r="AD69" s="378"/>
      <c r="AE69" s="378"/>
      <c r="AF69" s="378"/>
      <c r="AG69" s="378"/>
      <c r="AH69" s="378"/>
      <c r="AI69" s="378"/>
      <c r="AJ69" s="378"/>
      <c r="AK69" s="378"/>
      <c r="AL69" s="378"/>
      <c r="AM69" s="378"/>
      <c r="AN69" s="378"/>
      <c r="AO69" s="378"/>
      <c r="AP69" s="378"/>
      <c r="AQ69" s="378"/>
      <c r="AR69" s="378"/>
      <c r="AS69" s="378"/>
      <c r="AT69" s="378"/>
      <c r="AU69" s="378"/>
      <c r="AV69" s="378"/>
      <c r="AW69" s="378"/>
      <c r="AX69" s="378"/>
      <c r="AY69" s="378"/>
      <c r="AZ69" s="378"/>
      <c r="BA69" s="378"/>
      <c r="BB69" s="378"/>
      <c r="BC69" s="378"/>
      <c r="BD69" s="378"/>
      <c r="BE69" s="378"/>
      <c r="BF69" s="378"/>
      <c r="BG69" s="374"/>
    </row>
    <row r="70" spans="1:59" ht="14.5" thickBot="1" x14ac:dyDescent="0.35">
      <c r="A70" s="374"/>
      <c r="B70" s="464"/>
      <c r="C70" s="464"/>
      <c r="D70" s="464"/>
      <c r="E70" s="464"/>
      <c r="F70" s="464"/>
      <c r="G70" s="464"/>
      <c r="H70" s="464"/>
      <c r="I70" s="464"/>
      <c r="J70" s="464"/>
      <c r="K70" s="464"/>
      <c r="L70" s="378"/>
      <c r="M70" s="378"/>
      <c r="N70" s="378"/>
      <c r="O70" s="378"/>
      <c r="P70" s="378"/>
      <c r="Q70" s="378"/>
      <c r="R70" s="378"/>
      <c r="S70" s="378"/>
      <c r="T70" s="378"/>
      <c r="U70" s="378"/>
      <c r="V70" s="378"/>
      <c r="W70" s="378"/>
      <c r="X70" s="378"/>
      <c r="Y70" s="378"/>
      <c r="Z70" s="378"/>
      <c r="AA70" s="378"/>
      <c r="AB70" s="378"/>
      <c r="AC70" s="378"/>
      <c r="AD70" s="378"/>
      <c r="AE70" s="378"/>
      <c r="AF70" s="378"/>
      <c r="AG70" s="378"/>
      <c r="AH70" s="378"/>
      <c r="AI70" s="378"/>
      <c r="AJ70" s="378"/>
      <c r="AK70" s="378"/>
      <c r="AL70" s="378"/>
      <c r="AM70" s="378"/>
      <c r="AN70" s="378"/>
      <c r="AO70" s="378"/>
      <c r="AP70" s="378"/>
      <c r="AQ70" s="378"/>
      <c r="AR70" s="378"/>
      <c r="AS70" s="378"/>
      <c r="AT70" s="378"/>
      <c r="AU70" s="378"/>
      <c r="AV70" s="378"/>
      <c r="AW70" s="378"/>
      <c r="AX70" s="378"/>
      <c r="AY70" s="378"/>
      <c r="AZ70" s="378"/>
      <c r="BA70" s="378"/>
      <c r="BB70" s="378"/>
      <c r="BC70" s="378"/>
      <c r="BD70" s="378"/>
      <c r="BE70" s="378"/>
      <c r="BF70" s="378"/>
      <c r="BG70" s="374"/>
    </row>
    <row r="71" spans="1:59" ht="14.5" thickBot="1" x14ac:dyDescent="0.35">
      <c r="A71" s="374"/>
      <c r="B71" s="464"/>
      <c r="C71" s="464"/>
      <c r="D71" s="464"/>
      <c r="E71" s="464"/>
      <c r="F71" s="464"/>
      <c r="G71" s="464"/>
      <c r="H71" s="464"/>
      <c r="I71" s="464"/>
      <c r="J71" s="464"/>
      <c r="K71" s="464"/>
      <c r="L71" s="378"/>
      <c r="M71" s="378"/>
      <c r="N71" s="378"/>
      <c r="O71" s="378"/>
      <c r="P71" s="378"/>
      <c r="Q71" s="378"/>
      <c r="R71" s="378"/>
      <c r="S71" s="378"/>
      <c r="T71" s="378"/>
      <c r="U71" s="378"/>
      <c r="V71" s="378"/>
      <c r="W71" s="378"/>
      <c r="X71" s="378"/>
      <c r="Y71" s="378"/>
      <c r="Z71" s="378"/>
      <c r="AA71" s="378"/>
      <c r="AB71" s="378"/>
      <c r="AC71" s="378"/>
      <c r="AD71" s="378"/>
      <c r="AE71" s="378"/>
      <c r="AF71" s="378"/>
      <c r="AG71" s="378"/>
      <c r="AH71" s="378"/>
      <c r="AI71" s="378"/>
      <c r="AJ71" s="378"/>
      <c r="AK71" s="378"/>
      <c r="AL71" s="378"/>
      <c r="AM71" s="378"/>
      <c r="AN71" s="378"/>
      <c r="AO71" s="378"/>
      <c r="AP71" s="378"/>
      <c r="AQ71" s="378"/>
      <c r="AR71" s="378"/>
      <c r="AS71" s="378"/>
      <c r="AT71" s="378"/>
      <c r="AU71" s="378"/>
      <c r="AV71" s="378"/>
      <c r="AW71" s="378"/>
      <c r="AX71" s="378"/>
      <c r="AY71" s="378"/>
      <c r="AZ71" s="378"/>
      <c r="BA71" s="378"/>
      <c r="BB71" s="378"/>
      <c r="BC71" s="378"/>
      <c r="BD71" s="378"/>
      <c r="BE71" s="378"/>
      <c r="BF71" s="378"/>
      <c r="BG71" s="374"/>
    </row>
    <row r="72" spans="1:59" ht="14.5" thickBot="1" x14ac:dyDescent="0.35">
      <c r="A72" s="374"/>
      <c r="B72" s="464"/>
      <c r="C72" s="464"/>
      <c r="D72" s="464"/>
      <c r="E72" s="464"/>
      <c r="F72" s="464"/>
      <c r="G72" s="464"/>
      <c r="H72" s="464"/>
      <c r="I72" s="464"/>
      <c r="J72" s="464"/>
      <c r="K72" s="464"/>
      <c r="L72" s="378"/>
      <c r="M72" s="378"/>
      <c r="N72" s="378"/>
      <c r="O72" s="378"/>
      <c r="P72" s="378"/>
      <c r="Q72" s="378"/>
      <c r="R72" s="378"/>
      <c r="S72" s="378"/>
      <c r="T72" s="378"/>
      <c r="U72" s="378"/>
      <c r="V72" s="378"/>
      <c r="W72" s="378"/>
      <c r="X72" s="378"/>
      <c r="Y72" s="378"/>
      <c r="Z72" s="378"/>
      <c r="AA72" s="378"/>
      <c r="AB72" s="378"/>
      <c r="AC72" s="378"/>
      <c r="AD72" s="378"/>
      <c r="AE72" s="378"/>
      <c r="AF72" s="378"/>
      <c r="AG72" s="378"/>
      <c r="AH72" s="378"/>
      <c r="AI72" s="378"/>
      <c r="AJ72" s="378"/>
      <c r="AK72" s="378"/>
      <c r="AL72" s="378"/>
      <c r="AM72" s="378"/>
      <c r="AN72" s="378"/>
      <c r="AO72" s="378"/>
      <c r="AP72" s="378"/>
      <c r="AQ72" s="378"/>
      <c r="AR72" s="378"/>
      <c r="AS72" s="378"/>
      <c r="AT72" s="378"/>
      <c r="AU72" s="378"/>
      <c r="AV72" s="378"/>
      <c r="AW72" s="378"/>
      <c r="AX72" s="378"/>
      <c r="AY72" s="378"/>
      <c r="AZ72" s="378"/>
      <c r="BA72" s="378"/>
      <c r="BB72" s="378"/>
      <c r="BC72" s="378"/>
      <c r="BD72" s="378"/>
      <c r="BE72" s="378"/>
      <c r="BF72" s="378"/>
      <c r="BG72" s="374"/>
    </row>
    <row r="73" spans="1:59" ht="14.5" thickBot="1" x14ac:dyDescent="0.35">
      <c r="A73" s="374"/>
      <c r="B73" s="464"/>
      <c r="C73" s="464"/>
      <c r="D73" s="464"/>
      <c r="E73" s="464"/>
      <c r="F73" s="464"/>
      <c r="G73" s="464"/>
      <c r="H73" s="464"/>
      <c r="I73" s="464"/>
      <c r="J73" s="464"/>
      <c r="K73" s="464"/>
      <c r="L73" s="378"/>
      <c r="M73" s="378"/>
      <c r="N73" s="378"/>
      <c r="O73" s="378"/>
      <c r="P73" s="378"/>
      <c r="Q73" s="378"/>
      <c r="R73" s="378"/>
      <c r="S73" s="378"/>
      <c r="T73" s="378"/>
      <c r="U73" s="378"/>
      <c r="V73" s="378"/>
      <c r="W73" s="378"/>
      <c r="X73" s="378"/>
      <c r="Y73" s="378"/>
      <c r="Z73" s="378"/>
      <c r="AA73" s="378"/>
      <c r="AB73" s="378"/>
      <c r="AC73" s="378"/>
      <c r="AD73" s="378"/>
      <c r="AE73" s="378"/>
      <c r="AF73" s="378"/>
      <c r="AG73" s="378"/>
      <c r="AH73" s="378"/>
      <c r="AI73" s="378"/>
      <c r="AJ73" s="378"/>
      <c r="AK73" s="378"/>
      <c r="AL73" s="378"/>
      <c r="AM73" s="378"/>
      <c r="AN73" s="378"/>
      <c r="AO73" s="378"/>
      <c r="AP73" s="378"/>
      <c r="AQ73" s="378"/>
      <c r="AR73" s="378"/>
      <c r="AS73" s="378"/>
      <c r="AT73" s="378"/>
      <c r="AU73" s="378"/>
      <c r="AV73" s="378"/>
      <c r="AW73" s="378"/>
      <c r="AX73" s="378"/>
      <c r="AY73" s="378"/>
      <c r="AZ73" s="378"/>
      <c r="BA73" s="378"/>
      <c r="BB73" s="378"/>
      <c r="BC73" s="378"/>
      <c r="BD73" s="378"/>
      <c r="BE73" s="378"/>
      <c r="BF73" s="378"/>
      <c r="BG73" s="374"/>
    </row>
    <row r="74" spans="1:59" ht="14.5" thickBot="1" x14ac:dyDescent="0.35">
      <c r="A74" s="374"/>
      <c r="B74" s="464"/>
      <c r="C74" s="464"/>
      <c r="D74" s="464"/>
      <c r="E74" s="464"/>
      <c r="F74" s="464"/>
      <c r="G74" s="464"/>
      <c r="H74" s="464"/>
      <c r="I74" s="464"/>
      <c r="J74" s="464"/>
      <c r="K74" s="464"/>
      <c r="L74" s="378"/>
      <c r="M74" s="378"/>
      <c r="N74" s="378"/>
      <c r="O74" s="378"/>
      <c r="P74" s="378"/>
      <c r="Q74" s="378"/>
      <c r="R74" s="378"/>
      <c r="S74" s="378"/>
      <c r="T74" s="378"/>
      <c r="U74" s="378"/>
      <c r="V74" s="378"/>
      <c r="W74" s="378"/>
      <c r="X74" s="378"/>
      <c r="Y74" s="378"/>
      <c r="Z74" s="378"/>
      <c r="AA74" s="378"/>
      <c r="AB74" s="378"/>
      <c r="AC74" s="378"/>
      <c r="AD74" s="378"/>
      <c r="AE74" s="378"/>
      <c r="AF74" s="378"/>
      <c r="AG74" s="378"/>
      <c r="AH74" s="378"/>
      <c r="AI74" s="378"/>
      <c r="AJ74" s="378"/>
      <c r="AK74" s="378"/>
      <c r="AL74" s="378"/>
      <c r="AM74" s="378"/>
      <c r="AN74" s="378"/>
      <c r="AO74" s="378"/>
      <c r="AP74" s="378"/>
      <c r="AQ74" s="378"/>
      <c r="AR74" s="378"/>
      <c r="AS74" s="378"/>
      <c r="AT74" s="378"/>
      <c r="AU74" s="378"/>
      <c r="AV74" s="378"/>
      <c r="AW74" s="378"/>
      <c r="AX74" s="378"/>
      <c r="AY74" s="378"/>
      <c r="AZ74" s="378"/>
      <c r="BA74" s="378"/>
      <c r="BB74" s="378"/>
      <c r="BC74" s="378"/>
      <c r="BD74" s="378"/>
      <c r="BE74" s="378"/>
      <c r="BF74" s="378"/>
      <c r="BG74" s="374"/>
    </row>
    <row r="75" spans="1:59" ht="14.5" thickBot="1" x14ac:dyDescent="0.35">
      <c r="A75" s="374"/>
      <c r="B75" s="464"/>
      <c r="C75" s="464"/>
      <c r="D75" s="464"/>
      <c r="E75" s="464"/>
      <c r="F75" s="464"/>
      <c r="G75" s="464"/>
      <c r="H75" s="464"/>
      <c r="I75" s="464"/>
      <c r="J75" s="464"/>
      <c r="K75" s="464"/>
      <c r="L75" s="378"/>
      <c r="M75" s="378"/>
      <c r="N75" s="378"/>
      <c r="O75" s="378"/>
      <c r="P75" s="378"/>
      <c r="Q75" s="378"/>
      <c r="R75" s="378"/>
      <c r="S75" s="378"/>
      <c r="T75" s="378"/>
      <c r="U75" s="378"/>
      <c r="V75" s="378"/>
      <c r="W75" s="378"/>
      <c r="X75" s="378"/>
      <c r="Y75" s="378"/>
      <c r="Z75" s="378"/>
      <c r="AA75" s="378"/>
      <c r="AB75" s="378"/>
      <c r="AC75" s="378"/>
      <c r="AD75" s="378"/>
      <c r="AE75" s="378"/>
      <c r="AF75" s="378"/>
      <c r="AG75" s="378"/>
      <c r="AH75" s="378"/>
      <c r="AI75" s="378"/>
      <c r="AJ75" s="378"/>
      <c r="AK75" s="378"/>
      <c r="AL75" s="378"/>
      <c r="AM75" s="378"/>
      <c r="AN75" s="378"/>
      <c r="AO75" s="378"/>
      <c r="AP75" s="378"/>
      <c r="AQ75" s="378"/>
      <c r="AR75" s="378"/>
      <c r="AS75" s="378"/>
      <c r="AT75" s="378"/>
      <c r="AU75" s="378"/>
      <c r="AV75" s="378"/>
      <c r="AW75" s="378"/>
      <c r="AX75" s="378"/>
      <c r="AY75" s="378"/>
      <c r="AZ75" s="378"/>
      <c r="BA75" s="378"/>
      <c r="BB75" s="378"/>
      <c r="BC75" s="378"/>
      <c r="BD75" s="378"/>
      <c r="BE75" s="378"/>
      <c r="BF75" s="378"/>
      <c r="BG75" s="374"/>
    </row>
    <row r="76" spans="1:59" ht="14.5" thickBot="1" x14ac:dyDescent="0.35">
      <c r="A76" s="374"/>
      <c r="B76" s="464"/>
      <c r="C76" s="464"/>
      <c r="D76" s="464"/>
      <c r="E76" s="464"/>
      <c r="F76" s="464"/>
      <c r="G76" s="464"/>
      <c r="H76" s="464"/>
      <c r="I76" s="464"/>
      <c r="J76" s="464"/>
      <c r="K76" s="464"/>
      <c r="L76" s="378"/>
      <c r="M76" s="378"/>
      <c r="N76" s="378"/>
      <c r="O76" s="378"/>
      <c r="P76" s="378"/>
      <c r="Q76" s="378"/>
      <c r="R76" s="378"/>
      <c r="S76" s="378"/>
      <c r="T76" s="378"/>
      <c r="U76" s="378"/>
      <c r="V76" s="378"/>
      <c r="W76" s="378"/>
      <c r="X76" s="378"/>
      <c r="Y76" s="378"/>
      <c r="Z76" s="378"/>
      <c r="AA76" s="378"/>
      <c r="AB76" s="378"/>
      <c r="AC76" s="378"/>
      <c r="AD76" s="378"/>
      <c r="AE76" s="378"/>
      <c r="AF76" s="378"/>
      <c r="AG76" s="378"/>
      <c r="AH76" s="378"/>
      <c r="AI76" s="378"/>
      <c r="AJ76" s="378"/>
      <c r="AK76" s="378"/>
      <c r="AL76" s="378"/>
      <c r="AM76" s="378"/>
      <c r="AN76" s="378"/>
      <c r="AO76" s="378"/>
      <c r="AP76" s="378"/>
      <c r="AQ76" s="378"/>
      <c r="AR76" s="378"/>
      <c r="AS76" s="378"/>
      <c r="AT76" s="378"/>
      <c r="AU76" s="378"/>
      <c r="AV76" s="378"/>
      <c r="AW76" s="378"/>
      <c r="AX76" s="378"/>
      <c r="AY76" s="378"/>
      <c r="AZ76" s="378"/>
      <c r="BA76" s="378"/>
      <c r="BB76" s="378"/>
      <c r="BC76" s="378"/>
      <c r="BD76" s="378"/>
      <c r="BE76" s="378"/>
      <c r="BF76" s="378"/>
      <c r="BG76" s="374"/>
    </row>
    <row r="77" spans="1:59" ht="14.5" thickBot="1" x14ac:dyDescent="0.35">
      <c r="A77" s="374"/>
      <c r="B77" s="464"/>
      <c r="C77" s="464"/>
      <c r="D77" s="464"/>
      <c r="E77" s="464"/>
      <c r="F77" s="464"/>
      <c r="G77" s="464"/>
      <c r="H77" s="464"/>
      <c r="I77" s="464"/>
      <c r="J77" s="464"/>
      <c r="K77" s="464"/>
      <c r="L77" s="378"/>
      <c r="M77" s="378"/>
      <c r="N77" s="378"/>
      <c r="O77" s="378"/>
      <c r="P77" s="378"/>
      <c r="Q77" s="378"/>
      <c r="R77" s="378"/>
      <c r="S77" s="378"/>
      <c r="T77" s="378"/>
      <c r="U77" s="378"/>
      <c r="V77" s="378"/>
      <c r="W77" s="378"/>
      <c r="X77" s="378"/>
      <c r="Y77" s="378"/>
      <c r="Z77" s="378"/>
      <c r="AA77" s="378"/>
      <c r="AB77" s="378"/>
      <c r="AC77" s="378"/>
      <c r="AD77" s="378"/>
      <c r="AE77" s="378"/>
      <c r="AF77" s="378"/>
      <c r="AG77" s="378"/>
      <c r="AH77" s="378"/>
      <c r="AI77" s="378"/>
      <c r="AJ77" s="378"/>
      <c r="AK77" s="378"/>
      <c r="AL77" s="378"/>
      <c r="AM77" s="378"/>
      <c r="AN77" s="378"/>
      <c r="AO77" s="378"/>
      <c r="AP77" s="378"/>
      <c r="AQ77" s="378"/>
      <c r="AR77" s="378"/>
      <c r="AS77" s="378"/>
      <c r="AT77" s="378"/>
      <c r="AU77" s="378"/>
      <c r="AV77" s="378"/>
      <c r="AW77" s="378"/>
      <c r="AX77" s="378"/>
      <c r="AY77" s="378"/>
      <c r="AZ77" s="378"/>
      <c r="BA77" s="378"/>
      <c r="BB77" s="378"/>
      <c r="BC77" s="378"/>
      <c r="BD77" s="378"/>
      <c r="BE77" s="378"/>
      <c r="BF77" s="378"/>
      <c r="BG77" s="374"/>
    </row>
    <row r="78" spans="1:59" ht="14.5" thickBot="1" x14ac:dyDescent="0.35">
      <c r="A78" s="374"/>
      <c r="B78" s="464"/>
      <c r="C78" s="464"/>
      <c r="D78" s="464"/>
      <c r="E78" s="464"/>
      <c r="F78" s="464"/>
      <c r="G78" s="464"/>
      <c r="H78" s="464"/>
      <c r="I78" s="464"/>
      <c r="J78" s="464"/>
      <c r="K78" s="464"/>
      <c r="L78" s="378"/>
      <c r="M78" s="378"/>
      <c r="N78" s="378"/>
      <c r="O78" s="378"/>
      <c r="P78" s="378"/>
      <c r="Q78" s="378"/>
      <c r="R78" s="378"/>
      <c r="S78" s="378"/>
      <c r="T78" s="378"/>
      <c r="U78" s="378"/>
      <c r="V78" s="378"/>
      <c r="W78" s="378"/>
      <c r="X78" s="378"/>
      <c r="Y78" s="378"/>
      <c r="Z78" s="378"/>
      <c r="AA78" s="378"/>
      <c r="AB78" s="378"/>
      <c r="AC78" s="378"/>
      <c r="AD78" s="378"/>
      <c r="AE78" s="378"/>
      <c r="AF78" s="378"/>
      <c r="AG78" s="378"/>
      <c r="AH78" s="378"/>
      <c r="AI78" s="378"/>
      <c r="AJ78" s="378"/>
      <c r="AK78" s="378"/>
      <c r="AL78" s="378"/>
      <c r="AM78" s="378"/>
      <c r="AN78" s="378"/>
      <c r="AO78" s="378"/>
      <c r="AP78" s="378"/>
      <c r="AQ78" s="378"/>
      <c r="AR78" s="378"/>
      <c r="AS78" s="378"/>
      <c r="AT78" s="378"/>
      <c r="AU78" s="378"/>
      <c r="AV78" s="378"/>
      <c r="AW78" s="378"/>
      <c r="AX78" s="378"/>
      <c r="AY78" s="378"/>
      <c r="AZ78" s="378"/>
      <c r="BA78" s="378"/>
      <c r="BB78" s="378"/>
      <c r="BC78" s="378"/>
      <c r="BD78" s="378"/>
      <c r="BE78" s="378"/>
      <c r="BF78" s="378"/>
      <c r="BG78" s="374"/>
    </row>
    <row r="79" spans="1:59" ht="14.5" thickBot="1" x14ac:dyDescent="0.35">
      <c r="A79" s="374"/>
      <c r="B79" s="464"/>
      <c r="C79" s="464"/>
      <c r="D79" s="464"/>
      <c r="E79" s="464"/>
      <c r="F79" s="464"/>
      <c r="G79" s="464"/>
      <c r="H79" s="464"/>
      <c r="I79" s="464"/>
      <c r="J79" s="464"/>
      <c r="K79" s="464"/>
      <c r="L79" s="378"/>
      <c r="M79" s="378"/>
      <c r="N79" s="378"/>
      <c r="O79" s="378"/>
      <c r="P79" s="378"/>
      <c r="Q79" s="378"/>
      <c r="R79" s="378"/>
      <c r="S79" s="378"/>
      <c r="T79" s="378"/>
      <c r="U79" s="378"/>
      <c r="V79" s="378"/>
      <c r="W79" s="378"/>
      <c r="X79" s="378"/>
      <c r="Y79" s="378"/>
      <c r="Z79" s="378"/>
      <c r="AA79" s="378"/>
      <c r="AB79" s="378"/>
      <c r="AC79" s="378"/>
      <c r="AD79" s="378"/>
      <c r="AE79" s="378"/>
      <c r="AF79" s="378"/>
      <c r="AG79" s="378"/>
      <c r="AH79" s="378"/>
      <c r="AI79" s="378"/>
      <c r="AJ79" s="378"/>
      <c r="AK79" s="378"/>
      <c r="AL79" s="378"/>
      <c r="AM79" s="378"/>
      <c r="AN79" s="378"/>
      <c r="AO79" s="378"/>
      <c r="AP79" s="378"/>
      <c r="AQ79" s="378"/>
      <c r="AR79" s="378"/>
      <c r="AS79" s="378"/>
      <c r="AT79" s="378"/>
      <c r="AU79" s="378"/>
      <c r="AV79" s="378"/>
      <c r="AW79" s="378"/>
      <c r="AX79" s="378"/>
      <c r="AY79" s="378"/>
      <c r="AZ79" s="378"/>
      <c r="BA79" s="378"/>
      <c r="BB79" s="378"/>
      <c r="BC79" s="378"/>
      <c r="BD79" s="378"/>
      <c r="BE79" s="378"/>
      <c r="BF79" s="378"/>
      <c r="BG79" s="374"/>
    </row>
    <row r="80" spans="1:59" ht="14.5" thickBot="1" x14ac:dyDescent="0.35">
      <c r="A80" s="374"/>
      <c r="B80" s="464"/>
      <c r="C80" s="464"/>
      <c r="D80" s="464"/>
      <c r="E80" s="464"/>
      <c r="F80" s="464"/>
      <c r="G80" s="464"/>
      <c r="H80" s="464"/>
      <c r="I80" s="464"/>
      <c r="J80" s="464"/>
      <c r="K80" s="464"/>
      <c r="L80" s="378"/>
      <c r="M80" s="378"/>
      <c r="N80" s="378"/>
      <c r="O80" s="378"/>
      <c r="P80" s="378"/>
      <c r="Q80" s="378"/>
      <c r="R80" s="378"/>
      <c r="S80" s="378"/>
      <c r="T80" s="378"/>
      <c r="U80" s="378"/>
      <c r="V80" s="378"/>
      <c r="W80" s="378"/>
      <c r="X80" s="378"/>
      <c r="Y80" s="378"/>
      <c r="Z80" s="378"/>
      <c r="AA80" s="378"/>
      <c r="AB80" s="378"/>
      <c r="AC80" s="378"/>
      <c r="AD80" s="378"/>
      <c r="AE80" s="378"/>
      <c r="AF80" s="378"/>
      <c r="AG80" s="378"/>
      <c r="AH80" s="378"/>
      <c r="AI80" s="378"/>
      <c r="AJ80" s="378"/>
      <c r="AK80" s="378"/>
      <c r="AL80" s="378"/>
      <c r="AM80" s="378"/>
      <c r="AN80" s="378"/>
      <c r="AO80" s="378"/>
      <c r="AP80" s="378"/>
      <c r="AQ80" s="378"/>
      <c r="AR80" s="378"/>
      <c r="AS80" s="378"/>
      <c r="AT80" s="378"/>
      <c r="AU80" s="378"/>
      <c r="AV80" s="378"/>
      <c r="AW80" s="378"/>
      <c r="AX80" s="378"/>
      <c r="AY80" s="378"/>
      <c r="AZ80" s="378"/>
      <c r="BA80" s="378"/>
      <c r="BB80" s="378"/>
      <c r="BC80" s="378"/>
      <c r="BD80" s="378"/>
      <c r="BE80" s="378"/>
      <c r="BF80" s="378"/>
      <c r="BG80" s="374"/>
    </row>
    <row r="81" spans="1:59" ht="14.5" thickBot="1" x14ac:dyDescent="0.35">
      <c r="A81" s="374"/>
      <c r="B81" s="464"/>
      <c r="C81" s="464"/>
      <c r="D81" s="464"/>
      <c r="E81" s="464"/>
      <c r="F81" s="464"/>
      <c r="G81" s="464"/>
      <c r="H81" s="464"/>
      <c r="I81" s="464"/>
      <c r="J81" s="464"/>
      <c r="K81" s="464"/>
      <c r="L81" s="378"/>
      <c r="M81" s="378"/>
      <c r="N81" s="378"/>
      <c r="O81" s="378"/>
      <c r="P81" s="378"/>
      <c r="Q81" s="378"/>
      <c r="R81" s="378"/>
      <c r="S81" s="378"/>
      <c r="T81" s="378"/>
      <c r="U81" s="378"/>
      <c r="V81" s="378"/>
      <c r="W81" s="378"/>
      <c r="X81" s="378"/>
      <c r="Y81" s="378"/>
      <c r="Z81" s="378"/>
      <c r="AA81" s="378"/>
      <c r="AB81" s="378"/>
      <c r="AC81" s="378"/>
      <c r="AD81" s="378"/>
      <c r="AE81" s="378"/>
      <c r="AF81" s="378"/>
      <c r="AG81" s="378"/>
      <c r="AH81" s="378"/>
      <c r="AI81" s="378"/>
      <c r="AJ81" s="378"/>
      <c r="AK81" s="378"/>
      <c r="AL81" s="378"/>
      <c r="AM81" s="378"/>
      <c r="AN81" s="378"/>
      <c r="AO81" s="378"/>
      <c r="AP81" s="378"/>
      <c r="AQ81" s="378"/>
      <c r="AR81" s="378"/>
      <c r="AS81" s="378"/>
      <c r="AT81" s="378"/>
      <c r="AU81" s="378"/>
      <c r="AV81" s="378"/>
      <c r="AW81" s="378"/>
      <c r="AX81" s="378"/>
      <c r="AY81" s="378"/>
      <c r="AZ81" s="378"/>
      <c r="BA81" s="378"/>
      <c r="BB81" s="378"/>
      <c r="BC81" s="378"/>
      <c r="BD81" s="378"/>
      <c r="BE81" s="378"/>
      <c r="BF81" s="378"/>
      <c r="BG81" s="374"/>
    </row>
    <row r="82" spans="1:59" ht="14.5" thickBot="1" x14ac:dyDescent="0.35">
      <c r="A82" s="374"/>
      <c r="B82" s="464"/>
      <c r="C82" s="464"/>
      <c r="D82" s="464"/>
      <c r="E82" s="464"/>
      <c r="F82" s="464"/>
      <c r="G82" s="464"/>
      <c r="H82" s="464"/>
      <c r="I82" s="464"/>
      <c r="J82" s="464"/>
      <c r="K82" s="464"/>
      <c r="L82" s="378"/>
      <c r="M82" s="378"/>
      <c r="N82" s="378"/>
      <c r="O82" s="378"/>
      <c r="P82" s="378"/>
      <c r="Q82" s="378"/>
      <c r="R82" s="378"/>
      <c r="S82" s="378"/>
      <c r="T82" s="378"/>
      <c r="U82" s="378"/>
      <c r="V82" s="378"/>
      <c r="W82" s="378"/>
      <c r="X82" s="378"/>
      <c r="Y82" s="378"/>
      <c r="Z82" s="378"/>
      <c r="AA82" s="378"/>
      <c r="AB82" s="378"/>
      <c r="AC82" s="378"/>
      <c r="AD82" s="378"/>
      <c r="AE82" s="378"/>
      <c r="AF82" s="378"/>
      <c r="AG82" s="378"/>
      <c r="AH82" s="378"/>
      <c r="AI82" s="378"/>
      <c r="AJ82" s="378"/>
      <c r="AK82" s="378"/>
      <c r="AL82" s="378"/>
      <c r="AM82" s="378"/>
      <c r="AN82" s="378"/>
      <c r="AO82" s="378"/>
      <c r="AP82" s="378"/>
      <c r="AQ82" s="378"/>
      <c r="AR82" s="378"/>
      <c r="AS82" s="378"/>
      <c r="AT82" s="378"/>
      <c r="AU82" s="378"/>
      <c r="AV82" s="378"/>
      <c r="AW82" s="378"/>
      <c r="AX82" s="378"/>
      <c r="AY82" s="378"/>
      <c r="AZ82" s="378"/>
      <c r="BA82" s="378"/>
      <c r="BB82" s="378"/>
      <c r="BC82" s="378"/>
      <c r="BD82" s="378"/>
      <c r="BE82" s="378"/>
      <c r="BF82" s="378"/>
      <c r="BG82" s="374"/>
    </row>
    <row r="83" spans="1:59" ht="14.5" thickBot="1" x14ac:dyDescent="0.35">
      <c r="A83" s="374"/>
      <c r="B83" s="464"/>
      <c r="C83" s="464"/>
      <c r="D83" s="464"/>
      <c r="E83" s="464"/>
      <c r="F83" s="464"/>
      <c r="G83" s="464"/>
      <c r="H83" s="464"/>
      <c r="I83" s="464"/>
      <c r="J83" s="464"/>
      <c r="K83" s="464"/>
      <c r="L83" s="378"/>
      <c r="M83" s="378"/>
      <c r="N83" s="378"/>
      <c r="O83" s="378"/>
      <c r="P83" s="378"/>
      <c r="Q83" s="378"/>
      <c r="R83" s="378"/>
      <c r="S83" s="378"/>
      <c r="T83" s="378"/>
      <c r="U83" s="378"/>
      <c r="V83" s="378"/>
      <c r="W83" s="378"/>
      <c r="X83" s="378"/>
      <c r="Y83" s="378"/>
      <c r="Z83" s="378"/>
      <c r="AA83" s="378"/>
      <c r="AB83" s="378"/>
      <c r="AC83" s="378"/>
      <c r="AD83" s="378"/>
      <c r="AE83" s="378"/>
      <c r="AF83" s="378"/>
      <c r="AG83" s="378"/>
      <c r="AH83" s="378"/>
      <c r="AI83" s="378"/>
      <c r="AJ83" s="378"/>
      <c r="AK83" s="378"/>
      <c r="AL83" s="378"/>
      <c r="AM83" s="378"/>
      <c r="AN83" s="378"/>
      <c r="AO83" s="378"/>
      <c r="AP83" s="378"/>
      <c r="AQ83" s="378"/>
      <c r="AR83" s="378"/>
      <c r="AS83" s="378"/>
      <c r="AT83" s="378"/>
      <c r="AU83" s="378"/>
      <c r="AV83" s="378"/>
      <c r="AW83" s="378"/>
      <c r="AX83" s="378"/>
      <c r="AY83" s="378"/>
      <c r="AZ83" s="378"/>
      <c r="BA83" s="378"/>
      <c r="BB83" s="378"/>
      <c r="BC83" s="378"/>
      <c r="BD83" s="378"/>
      <c r="BE83" s="378"/>
      <c r="BF83" s="378"/>
      <c r="BG83" s="374"/>
    </row>
    <row r="84" spans="1:59" ht="14.5" thickBot="1" x14ac:dyDescent="0.35">
      <c r="A84" s="374"/>
      <c r="B84" s="464"/>
      <c r="C84" s="464"/>
      <c r="D84" s="464"/>
      <c r="E84" s="464"/>
      <c r="F84" s="464"/>
      <c r="G84" s="464"/>
      <c r="H84" s="464"/>
      <c r="I84" s="464"/>
      <c r="J84" s="464"/>
      <c r="K84" s="464"/>
      <c r="L84" s="378"/>
      <c r="M84" s="378"/>
      <c r="N84" s="378"/>
      <c r="O84" s="378"/>
      <c r="P84" s="378"/>
      <c r="Q84" s="378"/>
      <c r="R84" s="378"/>
      <c r="S84" s="378"/>
      <c r="T84" s="378"/>
      <c r="U84" s="378"/>
      <c r="V84" s="378"/>
      <c r="W84" s="378"/>
      <c r="X84" s="378"/>
      <c r="Y84" s="378"/>
      <c r="Z84" s="378"/>
      <c r="AA84" s="378"/>
      <c r="AB84" s="378"/>
      <c r="AC84" s="378"/>
      <c r="AD84" s="378"/>
      <c r="AE84" s="378"/>
      <c r="AF84" s="378"/>
      <c r="AG84" s="378"/>
      <c r="AH84" s="378"/>
      <c r="AI84" s="378"/>
      <c r="AJ84" s="378"/>
      <c r="AK84" s="378"/>
      <c r="AL84" s="378"/>
      <c r="AM84" s="378"/>
      <c r="AN84" s="378"/>
      <c r="AO84" s="378"/>
      <c r="AP84" s="378"/>
      <c r="AQ84" s="378"/>
      <c r="AR84" s="378"/>
      <c r="AS84" s="378"/>
      <c r="AT84" s="378"/>
      <c r="AU84" s="378"/>
      <c r="AV84" s="378"/>
      <c r="AW84" s="378"/>
      <c r="AX84" s="378"/>
      <c r="AY84" s="378"/>
      <c r="AZ84" s="378"/>
      <c r="BA84" s="378"/>
      <c r="BB84" s="378"/>
      <c r="BC84" s="378"/>
      <c r="BD84" s="378"/>
      <c r="BE84" s="378"/>
      <c r="BF84" s="378"/>
      <c r="BG84" s="374"/>
    </row>
    <row r="85" spans="1:59" ht="14.5" thickBot="1" x14ac:dyDescent="0.35">
      <c r="A85" s="374"/>
      <c r="B85" s="464"/>
      <c r="C85" s="464"/>
      <c r="D85" s="464"/>
      <c r="E85" s="464"/>
      <c r="F85" s="464"/>
      <c r="G85" s="464"/>
      <c r="H85" s="464"/>
      <c r="I85" s="464"/>
      <c r="J85" s="464"/>
      <c r="K85" s="464"/>
      <c r="L85" s="378"/>
      <c r="M85" s="378"/>
      <c r="N85" s="378"/>
      <c r="O85" s="378"/>
      <c r="P85" s="378"/>
      <c r="Q85" s="378"/>
      <c r="R85" s="378"/>
      <c r="S85" s="378"/>
      <c r="T85" s="378"/>
      <c r="U85" s="378"/>
      <c r="V85" s="378"/>
      <c r="W85" s="378"/>
      <c r="X85" s="378"/>
      <c r="Y85" s="378"/>
      <c r="Z85" s="378"/>
      <c r="AA85" s="378"/>
      <c r="AB85" s="378"/>
      <c r="AC85" s="378"/>
      <c r="AD85" s="378"/>
      <c r="AE85" s="378"/>
      <c r="AF85" s="378"/>
      <c r="AG85" s="378"/>
      <c r="AH85" s="378"/>
      <c r="AI85" s="378"/>
      <c r="AJ85" s="378"/>
      <c r="AK85" s="378"/>
      <c r="AL85" s="378"/>
      <c r="AM85" s="378"/>
      <c r="AN85" s="378"/>
      <c r="AO85" s="378"/>
      <c r="AP85" s="378"/>
      <c r="AQ85" s="378"/>
      <c r="AR85" s="378"/>
      <c r="AS85" s="378"/>
      <c r="AT85" s="378"/>
      <c r="AU85" s="378"/>
      <c r="AV85" s="378"/>
      <c r="AW85" s="378"/>
      <c r="AX85" s="378"/>
      <c r="AY85" s="378"/>
      <c r="AZ85" s="378"/>
      <c r="BA85" s="378"/>
      <c r="BB85" s="378"/>
      <c r="BC85" s="378"/>
      <c r="BD85" s="378"/>
      <c r="BE85" s="378"/>
      <c r="BF85" s="378"/>
      <c r="BG85" s="374"/>
    </row>
    <row r="86" spans="1:59" ht="14.5" thickBot="1" x14ac:dyDescent="0.35">
      <c r="A86" s="374"/>
      <c r="B86" s="464"/>
      <c r="C86" s="464"/>
      <c r="D86" s="464"/>
      <c r="E86" s="464"/>
      <c r="F86" s="464"/>
      <c r="G86" s="464"/>
      <c r="H86" s="464"/>
      <c r="I86" s="464"/>
      <c r="J86" s="464"/>
      <c r="K86" s="464"/>
      <c r="L86" s="378"/>
      <c r="M86" s="378"/>
      <c r="N86" s="378"/>
      <c r="O86" s="378"/>
      <c r="P86" s="378"/>
      <c r="Q86" s="378"/>
      <c r="R86" s="378"/>
      <c r="S86" s="378"/>
      <c r="T86" s="378"/>
      <c r="U86" s="378"/>
      <c r="V86" s="378"/>
      <c r="W86" s="378"/>
      <c r="X86" s="378"/>
      <c r="Y86" s="378"/>
      <c r="Z86" s="378"/>
      <c r="AA86" s="378"/>
      <c r="AB86" s="378"/>
      <c r="AC86" s="378"/>
      <c r="AD86" s="378"/>
      <c r="AE86" s="378"/>
      <c r="AF86" s="378"/>
      <c r="AG86" s="378"/>
      <c r="AH86" s="378"/>
      <c r="AI86" s="378"/>
      <c r="AJ86" s="378"/>
      <c r="AK86" s="378"/>
      <c r="AL86" s="378"/>
      <c r="AM86" s="378"/>
      <c r="AN86" s="378"/>
      <c r="AO86" s="378"/>
      <c r="AP86" s="378"/>
      <c r="AQ86" s="378"/>
      <c r="AR86" s="378"/>
      <c r="AS86" s="378"/>
      <c r="AT86" s="378"/>
      <c r="AU86" s="378"/>
      <c r="AV86" s="378"/>
      <c r="AW86" s="378"/>
      <c r="AX86" s="378"/>
      <c r="AY86" s="378"/>
      <c r="AZ86" s="378"/>
      <c r="BA86" s="378"/>
      <c r="BB86" s="378"/>
      <c r="BC86" s="378"/>
      <c r="BD86" s="378"/>
      <c r="BE86" s="378"/>
      <c r="BF86" s="378"/>
      <c r="BG86" s="374"/>
    </row>
    <row r="87" spans="1:59" ht="14.5" thickBot="1" x14ac:dyDescent="0.35">
      <c r="A87" s="374"/>
      <c r="B87" s="464"/>
      <c r="C87" s="464"/>
      <c r="D87" s="464"/>
      <c r="E87" s="464"/>
      <c r="F87" s="464"/>
      <c r="G87" s="464"/>
      <c r="H87" s="464"/>
      <c r="I87" s="464"/>
      <c r="J87" s="464"/>
      <c r="K87" s="464"/>
      <c r="L87" s="378"/>
      <c r="M87" s="378"/>
      <c r="N87" s="378"/>
      <c r="O87" s="378"/>
      <c r="P87" s="378"/>
      <c r="Q87" s="378"/>
      <c r="R87" s="378"/>
      <c r="S87" s="378"/>
      <c r="T87" s="378"/>
      <c r="U87" s="378"/>
      <c r="V87" s="378"/>
      <c r="W87" s="378"/>
      <c r="X87" s="378"/>
      <c r="Y87" s="378"/>
      <c r="Z87" s="378"/>
      <c r="AA87" s="378"/>
      <c r="AB87" s="378"/>
      <c r="AC87" s="378"/>
      <c r="AD87" s="378"/>
      <c r="AE87" s="378"/>
      <c r="AF87" s="378"/>
      <c r="AG87" s="378"/>
      <c r="AH87" s="378"/>
      <c r="AI87" s="378"/>
      <c r="AJ87" s="378"/>
      <c r="AK87" s="378"/>
      <c r="AL87" s="378"/>
      <c r="AM87" s="378"/>
      <c r="AN87" s="378"/>
      <c r="AO87" s="378"/>
      <c r="AP87" s="378"/>
      <c r="AQ87" s="378"/>
      <c r="AR87" s="378"/>
      <c r="AS87" s="378"/>
      <c r="AT87" s="378"/>
      <c r="AU87" s="378"/>
      <c r="AV87" s="378"/>
      <c r="AW87" s="378"/>
      <c r="AX87" s="378"/>
      <c r="AY87" s="378"/>
      <c r="AZ87" s="378"/>
      <c r="BA87" s="378"/>
      <c r="BB87" s="378"/>
      <c r="BC87" s="378"/>
      <c r="BD87" s="378"/>
      <c r="BE87" s="378"/>
      <c r="BF87" s="378"/>
      <c r="BG87" s="374"/>
    </row>
    <row r="88" spans="1:59" ht="14.5" thickBot="1" x14ac:dyDescent="0.35">
      <c r="A88" s="374"/>
      <c r="B88" s="464"/>
      <c r="C88" s="464"/>
      <c r="D88" s="464"/>
      <c r="E88" s="464"/>
      <c r="F88" s="464"/>
      <c r="G88" s="464"/>
      <c r="H88" s="464"/>
      <c r="I88" s="464"/>
      <c r="J88" s="464"/>
      <c r="K88" s="464"/>
      <c r="L88" s="378"/>
      <c r="M88" s="378"/>
      <c r="N88" s="378"/>
      <c r="O88" s="378"/>
      <c r="P88" s="378"/>
      <c r="Q88" s="378"/>
      <c r="R88" s="378"/>
      <c r="S88" s="378"/>
      <c r="T88" s="378"/>
      <c r="U88" s="378"/>
      <c r="V88" s="378"/>
      <c r="W88" s="378"/>
      <c r="X88" s="378"/>
      <c r="Y88" s="378"/>
      <c r="Z88" s="378"/>
      <c r="AA88" s="378"/>
      <c r="AB88" s="378"/>
      <c r="AC88" s="378"/>
      <c r="AD88" s="378"/>
      <c r="AE88" s="378"/>
      <c r="AF88" s="378"/>
      <c r="AG88" s="378"/>
      <c r="AH88" s="378"/>
      <c r="AI88" s="378"/>
      <c r="AJ88" s="378"/>
      <c r="AK88" s="378"/>
      <c r="AL88" s="378"/>
      <c r="AM88" s="378"/>
      <c r="AN88" s="378"/>
      <c r="AO88" s="378"/>
      <c r="AP88" s="378"/>
      <c r="AQ88" s="378"/>
      <c r="AR88" s="378"/>
      <c r="AS88" s="378"/>
      <c r="AT88" s="378"/>
      <c r="AU88" s="378"/>
      <c r="AV88" s="378"/>
      <c r="AW88" s="378"/>
      <c r="AX88" s="378"/>
      <c r="AY88" s="378"/>
      <c r="AZ88" s="378"/>
      <c r="BA88" s="378"/>
      <c r="BB88" s="378"/>
      <c r="BC88" s="378"/>
      <c r="BD88" s="378"/>
      <c r="BE88" s="378"/>
      <c r="BF88" s="378"/>
      <c r="BG88" s="374"/>
    </row>
    <row r="89" spans="1:59" ht="14.5" thickBot="1" x14ac:dyDescent="0.35">
      <c r="A89" s="374"/>
      <c r="B89" s="464"/>
      <c r="C89" s="464"/>
      <c r="D89" s="464"/>
      <c r="E89" s="464"/>
      <c r="F89" s="464"/>
      <c r="G89" s="464"/>
      <c r="H89" s="464"/>
      <c r="I89" s="464"/>
      <c r="J89" s="464"/>
      <c r="K89" s="464"/>
      <c r="L89" s="378"/>
      <c r="M89" s="378"/>
      <c r="N89" s="378"/>
      <c r="O89" s="378"/>
      <c r="P89" s="378"/>
      <c r="Q89" s="378"/>
      <c r="R89" s="378"/>
      <c r="S89" s="378"/>
      <c r="T89" s="378"/>
      <c r="U89" s="378"/>
      <c r="V89" s="378"/>
      <c r="W89" s="378"/>
      <c r="X89" s="378"/>
      <c r="Y89" s="378"/>
      <c r="Z89" s="378"/>
      <c r="AA89" s="378"/>
      <c r="AB89" s="378"/>
      <c r="AC89" s="378"/>
      <c r="AD89" s="378"/>
      <c r="AE89" s="378"/>
      <c r="AF89" s="378"/>
      <c r="AG89" s="378"/>
      <c r="AH89" s="378"/>
      <c r="AI89" s="378"/>
      <c r="AJ89" s="378"/>
      <c r="AK89" s="378"/>
      <c r="AL89" s="378"/>
      <c r="AM89" s="378"/>
      <c r="AN89" s="378"/>
      <c r="AO89" s="378"/>
      <c r="AP89" s="378"/>
      <c r="AQ89" s="378"/>
      <c r="AR89" s="378"/>
      <c r="AS89" s="378"/>
      <c r="AT89" s="378"/>
      <c r="AU89" s="378"/>
      <c r="AV89" s="378"/>
      <c r="AW89" s="378"/>
      <c r="AX89" s="378"/>
      <c r="AY89" s="378"/>
      <c r="AZ89" s="378"/>
      <c r="BA89" s="378"/>
      <c r="BB89" s="378"/>
      <c r="BC89" s="378"/>
      <c r="BD89" s="378"/>
      <c r="BE89" s="378"/>
      <c r="BF89" s="378"/>
      <c r="BG89" s="374"/>
    </row>
    <row r="90" spans="1:59" ht="14.5" thickBot="1" x14ac:dyDescent="0.35">
      <c r="A90" s="374"/>
      <c r="B90" s="464"/>
      <c r="C90" s="464"/>
      <c r="D90" s="464"/>
      <c r="E90" s="464"/>
      <c r="F90" s="464"/>
      <c r="G90" s="464"/>
      <c r="H90" s="464"/>
      <c r="I90" s="464"/>
      <c r="J90" s="464"/>
      <c r="K90" s="464"/>
      <c r="L90" s="378"/>
      <c r="M90" s="378"/>
      <c r="N90" s="378"/>
      <c r="O90" s="378"/>
      <c r="P90" s="378"/>
      <c r="Q90" s="378"/>
      <c r="R90" s="378"/>
      <c r="S90" s="378"/>
      <c r="T90" s="378"/>
      <c r="U90" s="378"/>
      <c r="V90" s="378"/>
      <c r="W90" s="378"/>
      <c r="X90" s="378"/>
      <c r="Y90" s="378"/>
      <c r="Z90" s="378"/>
      <c r="AA90" s="378"/>
      <c r="AB90" s="378"/>
      <c r="AC90" s="378"/>
      <c r="AD90" s="378"/>
      <c r="AE90" s="378"/>
      <c r="AF90" s="378"/>
      <c r="AG90" s="378"/>
      <c r="AH90" s="378"/>
      <c r="AI90" s="378"/>
      <c r="AJ90" s="378"/>
      <c r="AK90" s="378"/>
      <c r="AL90" s="378"/>
      <c r="AM90" s="378"/>
      <c r="AN90" s="378"/>
      <c r="AO90" s="378"/>
      <c r="AP90" s="378"/>
      <c r="AQ90" s="378"/>
      <c r="AR90" s="378"/>
      <c r="AS90" s="378"/>
      <c r="AT90" s="378"/>
      <c r="AU90" s="378"/>
      <c r="AV90" s="378"/>
      <c r="AW90" s="378"/>
      <c r="AX90" s="378"/>
      <c r="AY90" s="378"/>
      <c r="AZ90" s="378"/>
      <c r="BA90" s="378"/>
      <c r="BB90" s="378"/>
      <c r="BC90" s="378"/>
      <c r="BD90" s="378"/>
      <c r="BE90" s="378"/>
      <c r="BF90" s="378"/>
      <c r="BG90" s="374"/>
    </row>
    <row r="91" spans="1:59" ht="14.5" thickBot="1" x14ac:dyDescent="0.35">
      <c r="A91" s="374"/>
      <c r="B91" s="464"/>
      <c r="C91" s="464"/>
      <c r="D91" s="464"/>
      <c r="E91" s="464"/>
      <c r="F91" s="464"/>
      <c r="G91" s="464"/>
      <c r="H91" s="464"/>
      <c r="I91" s="464"/>
      <c r="J91" s="464"/>
      <c r="K91" s="464"/>
      <c r="L91" s="378"/>
      <c r="M91" s="378"/>
      <c r="N91" s="378"/>
      <c r="O91" s="378"/>
      <c r="P91" s="378"/>
      <c r="Q91" s="378"/>
      <c r="R91" s="378"/>
      <c r="S91" s="378"/>
      <c r="T91" s="378"/>
      <c r="U91" s="378"/>
      <c r="V91" s="378"/>
      <c r="W91" s="378"/>
      <c r="X91" s="378"/>
      <c r="Y91" s="378"/>
      <c r="Z91" s="378"/>
      <c r="AA91" s="378"/>
      <c r="AB91" s="378"/>
      <c r="AC91" s="378"/>
      <c r="AD91" s="378"/>
      <c r="AE91" s="378"/>
      <c r="AF91" s="378"/>
      <c r="AG91" s="378"/>
      <c r="AH91" s="378"/>
      <c r="AI91" s="378"/>
      <c r="AJ91" s="378"/>
      <c r="AK91" s="378"/>
      <c r="AL91" s="378"/>
      <c r="AM91" s="378"/>
      <c r="AN91" s="378"/>
      <c r="AO91" s="378"/>
      <c r="AP91" s="378"/>
      <c r="AQ91" s="378"/>
      <c r="AR91" s="378"/>
      <c r="AS91" s="378"/>
      <c r="AT91" s="378"/>
      <c r="AU91" s="378"/>
      <c r="AV91" s="378"/>
      <c r="AW91" s="378"/>
      <c r="AX91" s="378"/>
      <c r="AY91" s="378"/>
      <c r="AZ91" s="378"/>
      <c r="BA91" s="378"/>
      <c r="BB91" s="378"/>
      <c r="BC91" s="378"/>
      <c r="BD91" s="378"/>
      <c r="BE91" s="378"/>
      <c r="BF91" s="378"/>
      <c r="BG91" s="374"/>
    </row>
    <row r="92" spans="1:59" ht="14.5" thickBot="1" x14ac:dyDescent="0.35">
      <c r="A92" s="374"/>
      <c r="B92" s="464"/>
      <c r="C92" s="464"/>
      <c r="D92" s="464"/>
      <c r="E92" s="464"/>
      <c r="F92" s="464"/>
      <c r="G92" s="464"/>
      <c r="H92" s="464"/>
      <c r="I92" s="464"/>
      <c r="J92" s="464"/>
      <c r="K92" s="464"/>
      <c r="L92" s="378"/>
      <c r="M92" s="378"/>
      <c r="N92" s="378"/>
      <c r="O92" s="378"/>
      <c r="P92" s="378"/>
      <c r="Q92" s="378"/>
      <c r="R92" s="378"/>
      <c r="S92" s="378"/>
      <c r="T92" s="378"/>
      <c r="U92" s="378"/>
      <c r="V92" s="378"/>
      <c r="W92" s="378"/>
      <c r="X92" s="378"/>
      <c r="Y92" s="378"/>
      <c r="Z92" s="378"/>
      <c r="AA92" s="378"/>
      <c r="AB92" s="378"/>
      <c r="AC92" s="378"/>
      <c r="AD92" s="378"/>
      <c r="AE92" s="378"/>
      <c r="AF92" s="378"/>
      <c r="AG92" s="378"/>
      <c r="AH92" s="378"/>
      <c r="AI92" s="378"/>
      <c r="AJ92" s="378"/>
      <c r="AK92" s="378"/>
      <c r="AL92" s="378"/>
      <c r="AM92" s="378"/>
      <c r="AN92" s="378"/>
      <c r="AO92" s="378"/>
      <c r="AP92" s="378"/>
      <c r="AQ92" s="378"/>
      <c r="AR92" s="378"/>
      <c r="AS92" s="378"/>
      <c r="AT92" s="378"/>
      <c r="AU92" s="378"/>
      <c r="AV92" s="378"/>
      <c r="AW92" s="378"/>
      <c r="AX92" s="378"/>
      <c r="AY92" s="378"/>
      <c r="AZ92" s="378"/>
      <c r="BA92" s="378"/>
      <c r="BB92" s="378"/>
      <c r="BC92" s="378"/>
      <c r="BD92" s="378"/>
      <c r="BE92" s="378"/>
      <c r="BF92" s="378"/>
      <c r="BG92" s="374"/>
    </row>
    <row r="93" spans="1:59" ht="14.5" thickBot="1" x14ac:dyDescent="0.35">
      <c r="A93" s="374"/>
      <c r="B93" s="464"/>
      <c r="C93" s="464"/>
      <c r="D93" s="464"/>
      <c r="E93" s="464"/>
      <c r="F93" s="464"/>
      <c r="G93" s="464"/>
      <c r="H93" s="464"/>
      <c r="I93" s="464"/>
      <c r="J93" s="464"/>
      <c r="K93" s="464"/>
      <c r="L93" s="378"/>
      <c r="M93" s="378"/>
      <c r="N93" s="378"/>
      <c r="O93" s="378"/>
      <c r="P93" s="378"/>
      <c r="Q93" s="378"/>
      <c r="R93" s="378"/>
      <c r="S93" s="378"/>
      <c r="T93" s="378"/>
      <c r="U93" s="378"/>
      <c r="V93" s="378"/>
      <c r="W93" s="378"/>
      <c r="X93" s="378"/>
      <c r="Y93" s="378"/>
      <c r="Z93" s="378"/>
      <c r="AA93" s="378"/>
      <c r="AB93" s="378"/>
      <c r="AC93" s="378"/>
      <c r="AD93" s="378"/>
      <c r="AE93" s="378"/>
      <c r="AF93" s="378"/>
      <c r="AG93" s="378"/>
      <c r="AH93" s="378"/>
      <c r="AI93" s="378"/>
      <c r="AJ93" s="378"/>
      <c r="AK93" s="378"/>
      <c r="AL93" s="378"/>
      <c r="AM93" s="378"/>
      <c r="AN93" s="378"/>
      <c r="AO93" s="378"/>
      <c r="AP93" s="378"/>
      <c r="AQ93" s="378"/>
      <c r="AR93" s="378"/>
      <c r="AS93" s="378"/>
      <c r="AT93" s="378"/>
      <c r="AU93" s="378"/>
      <c r="AV93" s="378"/>
      <c r="AW93" s="378"/>
      <c r="AX93" s="378"/>
      <c r="AY93" s="378"/>
      <c r="AZ93" s="378"/>
      <c r="BA93" s="378"/>
      <c r="BB93" s="378"/>
      <c r="BC93" s="378"/>
      <c r="BD93" s="378"/>
      <c r="BE93" s="378"/>
      <c r="BF93" s="378"/>
      <c r="BG93" s="374"/>
    </row>
    <row r="94" spans="1:59" ht="14.5" thickBot="1" x14ac:dyDescent="0.35">
      <c r="A94" s="374"/>
      <c r="B94" s="464"/>
      <c r="C94" s="464"/>
      <c r="D94" s="464"/>
      <c r="E94" s="464"/>
      <c r="F94" s="464"/>
      <c r="G94" s="464"/>
      <c r="H94" s="464"/>
      <c r="I94" s="464"/>
      <c r="J94" s="464"/>
      <c r="K94" s="464"/>
      <c r="L94" s="378"/>
      <c r="M94" s="378"/>
      <c r="N94" s="378"/>
      <c r="O94" s="378"/>
      <c r="P94" s="378"/>
      <c r="Q94" s="378"/>
      <c r="R94" s="378"/>
      <c r="S94" s="378"/>
      <c r="T94" s="378"/>
      <c r="U94" s="378"/>
      <c r="V94" s="378"/>
      <c r="W94" s="378"/>
      <c r="X94" s="378"/>
      <c r="Y94" s="378"/>
      <c r="Z94" s="378"/>
      <c r="AA94" s="378"/>
      <c r="AB94" s="378"/>
      <c r="AC94" s="378"/>
      <c r="AD94" s="378"/>
      <c r="AE94" s="378"/>
      <c r="AF94" s="378"/>
      <c r="AG94" s="378"/>
      <c r="AH94" s="378"/>
      <c r="AI94" s="378"/>
      <c r="AJ94" s="378"/>
      <c r="AK94" s="378"/>
      <c r="AL94" s="378"/>
      <c r="AM94" s="378"/>
      <c r="AN94" s="378"/>
      <c r="AO94" s="378"/>
      <c r="AP94" s="378"/>
      <c r="AQ94" s="378"/>
      <c r="AR94" s="378"/>
      <c r="AS94" s="378"/>
      <c r="AT94" s="378"/>
      <c r="AU94" s="378"/>
      <c r="AV94" s="378"/>
      <c r="AW94" s="378"/>
      <c r="AX94" s="378"/>
      <c r="AY94" s="378"/>
      <c r="AZ94" s="378"/>
      <c r="BA94" s="378"/>
      <c r="BB94" s="378"/>
      <c r="BC94" s="378"/>
      <c r="BD94" s="378"/>
      <c r="BE94" s="378"/>
      <c r="BF94" s="378"/>
      <c r="BG94" s="374"/>
    </row>
    <row r="95" spans="1:59" ht="14.5" thickBot="1" x14ac:dyDescent="0.35">
      <c r="A95" s="374"/>
      <c r="B95" s="464"/>
      <c r="C95" s="464"/>
      <c r="D95" s="464"/>
      <c r="E95" s="464"/>
      <c r="F95" s="464"/>
      <c r="G95" s="464"/>
      <c r="H95" s="464"/>
      <c r="I95" s="464"/>
      <c r="J95" s="464"/>
      <c r="K95" s="464"/>
      <c r="L95" s="378"/>
      <c r="M95" s="378"/>
      <c r="N95" s="378"/>
      <c r="O95" s="378"/>
      <c r="P95" s="378"/>
      <c r="Q95" s="378"/>
      <c r="R95" s="378"/>
      <c r="S95" s="378"/>
      <c r="T95" s="378"/>
      <c r="U95" s="378"/>
      <c r="V95" s="378"/>
      <c r="W95" s="378"/>
      <c r="X95" s="378"/>
      <c r="Y95" s="378"/>
      <c r="Z95" s="378"/>
      <c r="AA95" s="378"/>
      <c r="AB95" s="378"/>
      <c r="AC95" s="378"/>
      <c r="AD95" s="378"/>
      <c r="AE95" s="378"/>
      <c r="AF95" s="378"/>
      <c r="AG95" s="378"/>
      <c r="AH95" s="378"/>
      <c r="AI95" s="378"/>
      <c r="AJ95" s="378"/>
      <c r="AK95" s="378"/>
      <c r="AL95" s="378"/>
      <c r="AM95" s="378"/>
      <c r="AN95" s="378"/>
      <c r="AO95" s="378"/>
      <c r="AP95" s="378"/>
      <c r="AQ95" s="378"/>
      <c r="AR95" s="378"/>
      <c r="AS95" s="378"/>
      <c r="AT95" s="378"/>
      <c r="AU95" s="378"/>
      <c r="AV95" s="378"/>
      <c r="AW95" s="378"/>
      <c r="AX95" s="378"/>
      <c r="AY95" s="378"/>
      <c r="AZ95" s="378"/>
      <c r="BA95" s="378"/>
      <c r="BB95" s="378"/>
      <c r="BC95" s="378"/>
      <c r="BD95" s="378"/>
      <c r="BE95" s="378"/>
      <c r="BF95" s="378"/>
      <c r="BG95" s="374"/>
    </row>
    <row r="96" spans="1:59" ht="14.5" thickBot="1" x14ac:dyDescent="0.35">
      <c r="A96" s="374"/>
      <c r="B96" s="464"/>
      <c r="C96" s="464"/>
      <c r="D96" s="464"/>
      <c r="E96" s="464"/>
      <c r="F96" s="464"/>
      <c r="G96" s="464"/>
      <c r="H96" s="464"/>
      <c r="I96" s="464"/>
      <c r="J96" s="464"/>
      <c r="K96" s="464"/>
      <c r="L96" s="378"/>
      <c r="M96" s="378"/>
      <c r="N96" s="378"/>
      <c r="O96" s="378"/>
      <c r="P96" s="378"/>
      <c r="Q96" s="378"/>
      <c r="R96" s="378"/>
      <c r="S96" s="378"/>
      <c r="T96" s="378"/>
      <c r="U96" s="378"/>
      <c r="V96" s="378"/>
      <c r="W96" s="378"/>
      <c r="X96" s="378"/>
      <c r="Y96" s="378"/>
      <c r="Z96" s="378"/>
      <c r="AA96" s="378"/>
      <c r="AB96" s="378"/>
      <c r="AC96" s="378"/>
      <c r="AD96" s="378"/>
      <c r="AE96" s="378"/>
      <c r="AF96" s="378"/>
      <c r="AG96" s="378"/>
      <c r="AH96" s="378"/>
      <c r="AI96" s="378"/>
      <c r="AJ96" s="378"/>
      <c r="AK96" s="378"/>
      <c r="AL96" s="378"/>
      <c r="AM96" s="378"/>
      <c r="AN96" s="378"/>
      <c r="AO96" s="378"/>
      <c r="AP96" s="378"/>
      <c r="AQ96" s="378"/>
      <c r="AR96" s="378"/>
      <c r="AS96" s="378"/>
      <c r="AT96" s="378"/>
      <c r="AU96" s="378"/>
      <c r="AV96" s="378"/>
      <c r="AW96" s="378"/>
      <c r="AX96" s="378"/>
      <c r="AY96" s="378"/>
      <c r="AZ96" s="378"/>
      <c r="BA96" s="378"/>
      <c r="BB96" s="378"/>
      <c r="BC96" s="378"/>
      <c r="BD96" s="378"/>
      <c r="BE96" s="378"/>
      <c r="BF96" s="378"/>
      <c r="BG96" s="374"/>
    </row>
    <row r="97" spans="1:59" ht="14.5" thickBot="1" x14ac:dyDescent="0.35">
      <c r="A97" s="374"/>
      <c r="B97" s="464"/>
      <c r="C97" s="464"/>
      <c r="D97" s="464"/>
      <c r="E97" s="464"/>
      <c r="F97" s="464"/>
      <c r="G97" s="464"/>
      <c r="H97" s="464"/>
      <c r="I97" s="464"/>
      <c r="J97" s="464"/>
      <c r="K97" s="464"/>
      <c r="L97" s="378"/>
      <c r="M97" s="378"/>
      <c r="N97" s="378"/>
      <c r="O97" s="378"/>
      <c r="P97" s="378"/>
      <c r="Q97" s="378"/>
      <c r="R97" s="378"/>
      <c r="S97" s="378"/>
      <c r="T97" s="378"/>
      <c r="U97" s="378"/>
      <c r="V97" s="378"/>
      <c r="W97" s="378"/>
      <c r="X97" s="378"/>
      <c r="Y97" s="378"/>
      <c r="Z97" s="378"/>
      <c r="AA97" s="378"/>
      <c r="AB97" s="378"/>
      <c r="AC97" s="378"/>
      <c r="AD97" s="378"/>
      <c r="AE97" s="378"/>
      <c r="AF97" s="378"/>
      <c r="AG97" s="378"/>
      <c r="AH97" s="378"/>
      <c r="AI97" s="378"/>
      <c r="AJ97" s="378"/>
      <c r="AK97" s="378"/>
      <c r="AL97" s="378"/>
      <c r="AM97" s="378"/>
      <c r="AN97" s="378"/>
      <c r="AO97" s="378"/>
      <c r="AP97" s="378"/>
      <c r="AQ97" s="378"/>
      <c r="AR97" s="378"/>
      <c r="AS97" s="378"/>
      <c r="AT97" s="378"/>
      <c r="AU97" s="378"/>
      <c r="AV97" s="378"/>
      <c r="AW97" s="378"/>
      <c r="AX97" s="378"/>
      <c r="AY97" s="378"/>
      <c r="AZ97" s="378"/>
      <c r="BA97" s="378"/>
      <c r="BB97" s="378"/>
      <c r="BC97" s="378"/>
      <c r="BD97" s="378"/>
      <c r="BE97" s="378"/>
      <c r="BF97" s="378"/>
      <c r="BG97" s="374"/>
    </row>
    <row r="98" spans="1:59" ht="14.5" thickBot="1" x14ac:dyDescent="0.35">
      <c r="A98" s="374"/>
      <c r="B98" s="464"/>
      <c r="C98" s="464"/>
      <c r="D98" s="464"/>
      <c r="E98" s="464"/>
      <c r="F98" s="464"/>
      <c r="G98" s="464"/>
      <c r="H98" s="464"/>
      <c r="I98" s="464"/>
      <c r="J98" s="464"/>
      <c r="K98" s="464"/>
      <c r="L98" s="378"/>
      <c r="M98" s="378"/>
      <c r="N98" s="378"/>
      <c r="O98" s="378"/>
      <c r="P98" s="378"/>
      <c r="Q98" s="378"/>
      <c r="R98" s="378"/>
      <c r="S98" s="378"/>
      <c r="T98" s="378"/>
      <c r="U98" s="378"/>
      <c r="V98" s="378"/>
      <c r="W98" s="378"/>
      <c r="X98" s="378"/>
      <c r="Y98" s="378"/>
      <c r="Z98" s="378"/>
      <c r="AA98" s="378"/>
      <c r="AB98" s="378"/>
      <c r="AC98" s="378"/>
      <c r="AD98" s="378"/>
      <c r="AE98" s="378"/>
      <c r="AF98" s="378"/>
      <c r="AG98" s="378"/>
      <c r="AH98" s="378"/>
      <c r="AI98" s="378"/>
      <c r="AJ98" s="378"/>
      <c r="AK98" s="378"/>
      <c r="AL98" s="378"/>
      <c r="AM98" s="378"/>
      <c r="AN98" s="378"/>
      <c r="AO98" s="378"/>
      <c r="AP98" s="378"/>
      <c r="AQ98" s="378"/>
      <c r="AR98" s="378"/>
      <c r="AS98" s="378"/>
      <c r="AT98" s="378"/>
      <c r="AU98" s="378"/>
      <c r="AV98" s="378"/>
      <c r="AW98" s="378"/>
      <c r="AX98" s="378"/>
      <c r="AY98" s="378"/>
      <c r="AZ98" s="378"/>
      <c r="BA98" s="378"/>
      <c r="BB98" s="378"/>
      <c r="BC98" s="378"/>
      <c r="BD98" s="378"/>
      <c r="BE98" s="378"/>
      <c r="BF98" s="378"/>
      <c r="BG98" s="374"/>
    </row>
    <row r="99" spans="1:59" ht="14.5" thickBot="1" x14ac:dyDescent="0.35">
      <c r="A99" s="374"/>
      <c r="B99" s="464"/>
      <c r="C99" s="464"/>
      <c r="D99" s="464"/>
      <c r="E99" s="464"/>
      <c r="F99" s="464"/>
      <c r="G99" s="464"/>
      <c r="H99" s="464"/>
      <c r="I99" s="464"/>
      <c r="J99" s="464"/>
      <c r="K99" s="464"/>
      <c r="L99" s="378"/>
      <c r="M99" s="378"/>
      <c r="N99" s="378"/>
      <c r="O99" s="378"/>
      <c r="P99" s="378"/>
      <c r="Q99" s="378"/>
      <c r="R99" s="378"/>
      <c r="S99" s="378"/>
      <c r="T99" s="378"/>
      <c r="U99" s="378"/>
      <c r="V99" s="378"/>
      <c r="W99" s="378"/>
      <c r="X99" s="378"/>
      <c r="Y99" s="378"/>
      <c r="Z99" s="378"/>
      <c r="AA99" s="378"/>
      <c r="AB99" s="378"/>
      <c r="AC99" s="378"/>
      <c r="AD99" s="378"/>
      <c r="AE99" s="378"/>
      <c r="AF99" s="378"/>
      <c r="AG99" s="378"/>
      <c r="AH99" s="378"/>
      <c r="AI99" s="378"/>
      <c r="AJ99" s="378"/>
      <c r="AK99" s="378"/>
      <c r="AL99" s="378"/>
      <c r="AM99" s="378"/>
      <c r="AN99" s="378"/>
      <c r="AO99" s="378"/>
      <c r="AP99" s="378"/>
      <c r="AQ99" s="378"/>
      <c r="AR99" s="378"/>
      <c r="AS99" s="378"/>
      <c r="AT99" s="378"/>
      <c r="AU99" s="378"/>
      <c r="AV99" s="378"/>
      <c r="AW99" s="378"/>
      <c r="AX99" s="378"/>
      <c r="AY99" s="378"/>
      <c r="AZ99" s="378"/>
      <c r="BA99" s="378"/>
      <c r="BB99" s="378"/>
      <c r="BC99" s="378"/>
      <c r="BD99" s="378"/>
      <c r="BE99" s="378"/>
      <c r="BF99" s="378"/>
      <c r="BG99" s="374"/>
    </row>
    <row r="100" spans="1:59" ht="14.5" thickBot="1" x14ac:dyDescent="0.35">
      <c r="A100" s="374"/>
      <c r="B100" s="464"/>
      <c r="C100" s="464"/>
      <c r="D100" s="464"/>
      <c r="E100" s="464"/>
      <c r="F100" s="464"/>
      <c r="G100" s="464"/>
      <c r="H100" s="464"/>
      <c r="I100" s="464"/>
      <c r="J100" s="464"/>
      <c r="K100" s="464"/>
      <c r="L100" s="378"/>
      <c r="M100" s="378"/>
      <c r="N100" s="378"/>
      <c r="O100" s="378"/>
      <c r="P100" s="378"/>
      <c r="Q100" s="378"/>
      <c r="R100" s="378"/>
      <c r="S100" s="378"/>
      <c r="T100" s="378"/>
      <c r="U100" s="378"/>
      <c r="V100" s="378"/>
      <c r="W100" s="378"/>
      <c r="X100" s="378"/>
      <c r="Y100" s="378"/>
      <c r="Z100" s="378"/>
      <c r="AA100" s="378"/>
      <c r="AB100" s="378"/>
      <c r="AC100" s="378"/>
      <c r="AD100" s="378"/>
      <c r="AE100" s="378"/>
      <c r="AF100" s="378"/>
      <c r="AG100" s="378"/>
      <c r="AH100" s="378"/>
      <c r="AI100" s="378"/>
      <c r="AJ100" s="378"/>
      <c r="AK100" s="378"/>
      <c r="AL100" s="378"/>
      <c r="AM100" s="378"/>
      <c r="AN100" s="378"/>
      <c r="AO100" s="378"/>
      <c r="AP100" s="378"/>
      <c r="AQ100" s="378"/>
      <c r="AR100" s="378"/>
      <c r="AS100" s="378"/>
      <c r="AT100" s="378"/>
      <c r="AU100" s="378"/>
      <c r="AV100" s="378"/>
      <c r="AW100" s="378"/>
      <c r="AX100" s="378"/>
      <c r="AY100" s="378"/>
      <c r="AZ100" s="378"/>
      <c r="BA100" s="378"/>
      <c r="BB100" s="378"/>
      <c r="BC100" s="378"/>
      <c r="BD100" s="378"/>
      <c r="BE100" s="378"/>
      <c r="BF100" s="378"/>
      <c r="BG100" s="374"/>
    </row>
    <row r="101" spans="1:59" ht="14.5" thickBot="1" x14ac:dyDescent="0.35">
      <c r="A101" s="374"/>
      <c r="B101" s="464"/>
      <c r="C101" s="464"/>
      <c r="D101" s="464"/>
      <c r="E101" s="464"/>
      <c r="F101" s="464"/>
      <c r="G101" s="464"/>
      <c r="H101" s="464"/>
      <c r="I101" s="464"/>
      <c r="J101" s="464"/>
      <c r="K101" s="464"/>
      <c r="L101" s="378"/>
      <c r="M101" s="378"/>
      <c r="N101" s="378"/>
      <c r="O101" s="378"/>
      <c r="P101" s="378"/>
      <c r="Q101" s="378"/>
      <c r="R101" s="378"/>
      <c r="S101" s="378"/>
      <c r="T101" s="378"/>
      <c r="U101" s="378"/>
      <c r="V101" s="378"/>
      <c r="W101" s="378"/>
      <c r="X101" s="378"/>
      <c r="Y101" s="378"/>
      <c r="Z101" s="378"/>
      <c r="AA101" s="378"/>
      <c r="AB101" s="378"/>
      <c r="AC101" s="378"/>
      <c r="AD101" s="378"/>
      <c r="AE101" s="378"/>
      <c r="AF101" s="378"/>
      <c r="AG101" s="378"/>
      <c r="AH101" s="378"/>
      <c r="AI101" s="378"/>
      <c r="AJ101" s="378"/>
      <c r="AK101" s="378"/>
      <c r="AL101" s="378"/>
      <c r="AM101" s="378"/>
      <c r="AN101" s="378"/>
      <c r="AO101" s="378"/>
      <c r="AP101" s="378"/>
      <c r="AQ101" s="378"/>
      <c r="AR101" s="378"/>
      <c r="AS101" s="378"/>
      <c r="AT101" s="378"/>
      <c r="AU101" s="378"/>
      <c r="AV101" s="378"/>
      <c r="AW101" s="378"/>
      <c r="AX101" s="378"/>
      <c r="AY101" s="378"/>
      <c r="AZ101" s="378"/>
      <c r="BA101" s="378"/>
      <c r="BB101" s="378"/>
      <c r="BC101" s="378"/>
      <c r="BD101" s="378"/>
      <c r="BE101" s="378"/>
      <c r="BF101" s="378"/>
      <c r="BG101" s="374"/>
    </row>
    <row r="102" spans="1:59" ht="14.5" thickBot="1" x14ac:dyDescent="0.35">
      <c r="A102" s="374"/>
      <c r="B102" s="464"/>
      <c r="C102" s="464"/>
      <c r="D102" s="464"/>
      <c r="E102" s="464"/>
      <c r="F102" s="464"/>
      <c r="G102" s="464"/>
      <c r="H102" s="464"/>
      <c r="I102" s="464"/>
      <c r="J102" s="464"/>
      <c r="K102" s="464"/>
      <c r="L102" s="378"/>
      <c r="M102" s="378"/>
      <c r="N102" s="378"/>
      <c r="O102" s="378"/>
      <c r="P102" s="378"/>
      <c r="Q102" s="378"/>
      <c r="R102" s="378"/>
      <c r="S102" s="378"/>
      <c r="T102" s="378"/>
      <c r="U102" s="378"/>
      <c r="V102" s="378"/>
      <c r="W102" s="378"/>
      <c r="X102" s="378"/>
      <c r="Y102" s="378"/>
      <c r="Z102" s="378"/>
      <c r="AA102" s="378"/>
      <c r="AB102" s="378"/>
      <c r="AC102" s="378"/>
      <c r="AD102" s="378"/>
      <c r="AE102" s="378"/>
      <c r="AF102" s="378"/>
      <c r="AG102" s="378"/>
      <c r="AH102" s="378"/>
      <c r="AI102" s="378"/>
      <c r="AJ102" s="378"/>
      <c r="AK102" s="378"/>
      <c r="AL102" s="378"/>
      <c r="AM102" s="378"/>
      <c r="AN102" s="378"/>
      <c r="AO102" s="378"/>
      <c r="AP102" s="378"/>
      <c r="AQ102" s="378"/>
      <c r="AR102" s="378"/>
      <c r="AS102" s="378"/>
      <c r="AT102" s="378"/>
      <c r="AU102" s="378"/>
      <c r="AV102" s="378"/>
      <c r="AW102" s="378"/>
      <c r="AX102" s="378"/>
      <c r="AY102" s="378"/>
      <c r="AZ102" s="378"/>
      <c r="BA102" s="378"/>
      <c r="BB102" s="378"/>
      <c r="BC102" s="378"/>
      <c r="BD102" s="378"/>
      <c r="BE102" s="378"/>
      <c r="BF102" s="378"/>
      <c r="BG102" s="374"/>
    </row>
    <row r="103" spans="1:59" ht="14.5" thickBot="1" x14ac:dyDescent="0.35">
      <c r="A103" s="374"/>
      <c r="B103" s="464"/>
      <c r="C103" s="464"/>
      <c r="D103" s="464"/>
      <c r="E103" s="464"/>
      <c r="F103" s="464"/>
      <c r="G103" s="464"/>
      <c r="H103" s="464"/>
      <c r="I103" s="464"/>
      <c r="J103" s="464"/>
      <c r="K103" s="464"/>
      <c r="L103" s="378"/>
      <c r="M103" s="378"/>
      <c r="N103" s="378"/>
      <c r="O103" s="378"/>
      <c r="P103" s="378"/>
      <c r="Q103" s="378"/>
      <c r="R103" s="378"/>
      <c r="S103" s="378"/>
      <c r="T103" s="378"/>
      <c r="U103" s="378"/>
      <c r="V103" s="378"/>
      <c r="W103" s="378"/>
      <c r="X103" s="378"/>
      <c r="Y103" s="378"/>
      <c r="Z103" s="378"/>
      <c r="AA103" s="378"/>
      <c r="AB103" s="378"/>
      <c r="AC103" s="378"/>
      <c r="AD103" s="378"/>
      <c r="AE103" s="378"/>
      <c r="AF103" s="378"/>
      <c r="AG103" s="378"/>
      <c r="AH103" s="378"/>
      <c r="AI103" s="378"/>
      <c r="AJ103" s="378"/>
      <c r="AK103" s="378"/>
      <c r="AL103" s="378"/>
      <c r="AM103" s="378"/>
      <c r="AN103" s="378"/>
      <c r="AO103" s="378"/>
      <c r="AP103" s="378"/>
      <c r="AQ103" s="378"/>
      <c r="AR103" s="378"/>
      <c r="AS103" s="378"/>
      <c r="AT103" s="378"/>
      <c r="AU103" s="378"/>
      <c r="AV103" s="378"/>
      <c r="AW103" s="378"/>
      <c r="AX103" s="378"/>
      <c r="AY103" s="378"/>
      <c r="AZ103" s="378"/>
      <c r="BA103" s="378"/>
      <c r="BB103" s="378"/>
      <c r="BC103" s="378"/>
      <c r="BD103" s="378"/>
      <c r="BE103" s="378"/>
      <c r="BF103" s="378"/>
      <c r="BG103" s="374"/>
    </row>
    <row r="104" spans="1:59" ht="14.5" thickBot="1" x14ac:dyDescent="0.35">
      <c r="A104" s="374"/>
      <c r="B104" s="464"/>
      <c r="C104" s="464"/>
      <c r="D104" s="464"/>
      <c r="E104" s="464"/>
      <c r="F104" s="464"/>
      <c r="G104" s="464"/>
      <c r="H104" s="464"/>
      <c r="I104" s="464"/>
      <c r="J104" s="464"/>
      <c r="K104" s="464"/>
      <c r="L104" s="378"/>
      <c r="M104" s="378"/>
      <c r="N104" s="378"/>
      <c r="O104" s="378"/>
      <c r="P104" s="378"/>
      <c r="Q104" s="378"/>
      <c r="R104" s="378"/>
      <c r="S104" s="378"/>
      <c r="T104" s="378"/>
      <c r="U104" s="378"/>
      <c r="V104" s="378"/>
      <c r="W104" s="378"/>
      <c r="X104" s="378"/>
      <c r="Y104" s="378"/>
      <c r="Z104" s="378"/>
      <c r="AA104" s="378"/>
      <c r="AB104" s="378"/>
      <c r="AC104" s="378"/>
      <c r="AD104" s="378"/>
      <c r="AE104" s="378"/>
      <c r="AF104" s="378"/>
      <c r="AG104" s="378"/>
      <c r="AH104" s="378"/>
      <c r="AI104" s="378"/>
      <c r="AJ104" s="378"/>
      <c r="AK104" s="378"/>
      <c r="AL104" s="378"/>
      <c r="AM104" s="378"/>
      <c r="AN104" s="378"/>
      <c r="AO104" s="378"/>
      <c r="AP104" s="378"/>
      <c r="AQ104" s="378"/>
      <c r="AR104" s="378"/>
      <c r="AS104" s="378"/>
      <c r="AT104" s="378"/>
      <c r="AU104" s="378"/>
      <c r="AV104" s="378"/>
      <c r="AW104" s="378"/>
      <c r="AX104" s="378"/>
      <c r="AY104" s="378"/>
      <c r="AZ104" s="378"/>
      <c r="BA104" s="378"/>
      <c r="BB104" s="378"/>
      <c r="BC104" s="378"/>
      <c r="BD104" s="378"/>
      <c r="BE104" s="378"/>
      <c r="BF104" s="378"/>
      <c r="BG104" s="374"/>
    </row>
    <row r="105" spans="1:59" ht="14.5" thickBot="1" x14ac:dyDescent="0.35">
      <c r="A105" s="374"/>
      <c r="B105" s="464"/>
      <c r="C105" s="464"/>
      <c r="D105" s="464"/>
      <c r="E105" s="464"/>
      <c r="F105" s="464"/>
      <c r="G105" s="464"/>
      <c r="H105" s="464"/>
      <c r="I105" s="464"/>
      <c r="J105" s="464"/>
      <c r="K105" s="464"/>
      <c r="L105" s="378"/>
      <c r="M105" s="378"/>
      <c r="N105" s="378"/>
      <c r="O105" s="378"/>
      <c r="P105" s="378"/>
      <c r="Q105" s="378"/>
      <c r="R105" s="378"/>
      <c r="S105" s="378"/>
      <c r="T105" s="378"/>
      <c r="U105" s="378"/>
      <c r="V105" s="378"/>
      <c r="W105" s="378"/>
      <c r="X105" s="378"/>
      <c r="Y105" s="378"/>
      <c r="Z105" s="378"/>
      <c r="AA105" s="378"/>
      <c r="AB105" s="378"/>
      <c r="AC105" s="378"/>
      <c r="AD105" s="378"/>
      <c r="AE105" s="378"/>
      <c r="AF105" s="378"/>
      <c r="AG105" s="378"/>
      <c r="AH105" s="378"/>
      <c r="AI105" s="378"/>
      <c r="AJ105" s="378"/>
      <c r="AK105" s="378"/>
      <c r="AL105" s="378"/>
      <c r="AM105" s="378"/>
      <c r="AN105" s="378"/>
      <c r="AO105" s="378"/>
      <c r="AP105" s="378"/>
      <c r="AQ105" s="378"/>
      <c r="AR105" s="378"/>
      <c r="AS105" s="378"/>
      <c r="AT105" s="378"/>
      <c r="AU105" s="378"/>
      <c r="AV105" s="378"/>
      <c r="AW105" s="378"/>
      <c r="AX105" s="378"/>
      <c r="AY105" s="378"/>
      <c r="AZ105" s="378"/>
      <c r="BA105" s="378"/>
      <c r="BB105" s="378"/>
      <c r="BC105" s="378"/>
      <c r="BD105" s="378"/>
      <c r="BE105" s="378"/>
      <c r="BF105" s="378"/>
      <c r="BG105" s="374"/>
    </row>
    <row r="106" spans="1:59" ht="14.5" thickBot="1" x14ac:dyDescent="0.35">
      <c r="A106" s="374"/>
      <c r="B106" s="464"/>
      <c r="C106" s="464"/>
      <c r="D106" s="464"/>
      <c r="E106" s="464"/>
      <c r="F106" s="464"/>
      <c r="G106" s="464"/>
      <c r="H106" s="464"/>
      <c r="I106" s="464"/>
      <c r="J106" s="464"/>
      <c r="K106" s="464"/>
      <c r="L106" s="378"/>
      <c r="M106" s="378"/>
      <c r="N106" s="378"/>
      <c r="O106" s="378"/>
      <c r="P106" s="378"/>
      <c r="Q106" s="378"/>
      <c r="R106" s="378"/>
      <c r="S106" s="378"/>
      <c r="T106" s="378"/>
      <c r="U106" s="378"/>
      <c r="V106" s="378"/>
      <c r="W106" s="378"/>
      <c r="X106" s="378"/>
      <c r="Y106" s="378"/>
      <c r="Z106" s="378"/>
      <c r="AA106" s="378"/>
      <c r="AB106" s="378"/>
      <c r="AC106" s="378"/>
      <c r="AD106" s="378"/>
      <c r="AE106" s="378"/>
      <c r="AF106" s="378"/>
      <c r="AG106" s="378"/>
      <c r="AH106" s="378"/>
      <c r="AI106" s="378"/>
      <c r="AJ106" s="378"/>
      <c r="AK106" s="378"/>
      <c r="AL106" s="378"/>
      <c r="AM106" s="378"/>
      <c r="AN106" s="378"/>
      <c r="AO106" s="378"/>
      <c r="AP106" s="378"/>
      <c r="AQ106" s="378"/>
      <c r="AR106" s="378"/>
      <c r="AS106" s="378"/>
      <c r="AT106" s="378"/>
      <c r="AU106" s="378"/>
      <c r="AV106" s="378"/>
      <c r="AW106" s="378"/>
      <c r="AX106" s="378"/>
      <c r="AY106" s="378"/>
      <c r="AZ106" s="378"/>
      <c r="BA106" s="378"/>
      <c r="BB106" s="378"/>
      <c r="BC106" s="378"/>
      <c r="BD106" s="378"/>
      <c r="BE106" s="378"/>
      <c r="BF106" s="378"/>
      <c r="BG106" s="374"/>
    </row>
    <row r="107" spans="1:59" ht="14.5" thickBot="1" x14ac:dyDescent="0.35">
      <c r="A107" s="374"/>
      <c r="B107" s="464"/>
      <c r="C107" s="464"/>
      <c r="D107" s="464"/>
      <c r="E107" s="464"/>
      <c r="F107" s="464"/>
      <c r="G107" s="464"/>
      <c r="H107" s="464"/>
      <c r="I107" s="464"/>
      <c r="J107" s="464"/>
      <c r="K107" s="464"/>
      <c r="L107" s="378"/>
      <c r="M107" s="378"/>
      <c r="N107" s="378"/>
      <c r="O107" s="378"/>
      <c r="P107" s="378"/>
      <c r="Q107" s="378"/>
      <c r="R107" s="378"/>
      <c r="S107" s="378"/>
      <c r="T107" s="378"/>
      <c r="U107" s="378"/>
      <c r="V107" s="378"/>
      <c r="W107" s="378"/>
      <c r="X107" s="378"/>
      <c r="Y107" s="378"/>
      <c r="Z107" s="378"/>
      <c r="AA107" s="378"/>
      <c r="AB107" s="378"/>
      <c r="AC107" s="378"/>
      <c r="AD107" s="378"/>
      <c r="AE107" s="378"/>
      <c r="AF107" s="378"/>
      <c r="AG107" s="378"/>
      <c r="AH107" s="378"/>
      <c r="AI107" s="378"/>
      <c r="AJ107" s="378"/>
      <c r="AK107" s="378"/>
      <c r="AL107" s="378"/>
      <c r="AM107" s="378"/>
      <c r="AN107" s="378"/>
      <c r="AO107" s="378"/>
      <c r="AP107" s="378"/>
      <c r="AQ107" s="378"/>
      <c r="AR107" s="378"/>
      <c r="AS107" s="378"/>
      <c r="AT107" s="378"/>
      <c r="AU107" s="378"/>
      <c r="AV107" s="378"/>
      <c r="AW107" s="378"/>
      <c r="AX107" s="378"/>
      <c r="AY107" s="378"/>
      <c r="AZ107" s="378"/>
      <c r="BA107" s="378"/>
      <c r="BB107" s="378"/>
      <c r="BC107" s="378"/>
      <c r="BD107" s="378"/>
      <c r="BE107" s="378"/>
      <c r="BF107" s="378"/>
      <c r="BG107" s="374"/>
    </row>
    <row r="108" spans="1:59" ht="14.5" thickBot="1" x14ac:dyDescent="0.35">
      <c r="A108" s="374"/>
      <c r="B108" s="464"/>
      <c r="C108" s="464"/>
      <c r="D108" s="464"/>
      <c r="E108" s="464"/>
      <c r="F108" s="464"/>
      <c r="G108" s="464"/>
      <c r="H108" s="464"/>
      <c r="I108" s="464"/>
      <c r="J108" s="464"/>
      <c r="K108" s="464"/>
      <c r="L108" s="378"/>
      <c r="M108" s="378"/>
      <c r="N108" s="378"/>
      <c r="O108" s="378"/>
      <c r="P108" s="378"/>
      <c r="Q108" s="378"/>
      <c r="R108" s="378"/>
      <c r="S108" s="378"/>
      <c r="T108" s="378"/>
      <c r="U108" s="378"/>
      <c r="V108" s="378"/>
      <c r="W108" s="378"/>
      <c r="X108" s="378"/>
      <c r="Y108" s="378"/>
      <c r="Z108" s="378"/>
      <c r="AA108" s="378"/>
      <c r="AB108" s="378"/>
      <c r="AC108" s="378"/>
      <c r="AD108" s="378"/>
      <c r="AE108" s="378"/>
      <c r="AF108" s="378"/>
      <c r="AG108" s="378"/>
      <c r="AH108" s="378"/>
      <c r="AI108" s="378"/>
      <c r="AJ108" s="378"/>
      <c r="AK108" s="378"/>
      <c r="AL108" s="378"/>
      <c r="AM108" s="378"/>
      <c r="AN108" s="378"/>
      <c r="AO108" s="378"/>
      <c r="AP108" s="378"/>
      <c r="AQ108" s="378"/>
      <c r="AR108" s="378"/>
      <c r="AS108" s="378"/>
      <c r="AT108" s="378"/>
      <c r="AU108" s="378"/>
      <c r="AV108" s="378"/>
      <c r="AW108" s="378"/>
      <c r="AX108" s="378"/>
      <c r="AY108" s="378"/>
      <c r="AZ108" s="378"/>
      <c r="BA108" s="378"/>
      <c r="BB108" s="378"/>
      <c r="BC108" s="378"/>
      <c r="BD108" s="378"/>
      <c r="BE108" s="378"/>
      <c r="BF108" s="378"/>
      <c r="BG108" s="374"/>
    </row>
    <row r="109" spans="1:59" ht="14.5" thickBot="1" x14ac:dyDescent="0.35">
      <c r="A109" s="374"/>
      <c r="B109" s="464"/>
      <c r="C109" s="464"/>
      <c r="D109" s="464"/>
      <c r="E109" s="464"/>
      <c r="F109" s="464"/>
      <c r="G109" s="464"/>
      <c r="H109" s="464"/>
      <c r="I109" s="464"/>
      <c r="J109" s="464"/>
      <c r="K109" s="464"/>
      <c r="L109" s="378"/>
      <c r="M109" s="378"/>
      <c r="N109" s="378"/>
      <c r="O109" s="378"/>
      <c r="P109" s="378"/>
      <c r="Q109" s="378"/>
      <c r="R109" s="378"/>
      <c r="S109" s="378"/>
      <c r="T109" s="378"/>
      <c r="U109" s="378"/>
      <c r="V109" s="378"/>
      <c r="W109" s="378"/>
      <c r="X109" s="378"/>
      <c r="Y109" s="378"/>
      <c r="Z109" s="378"/>
      <c r="AA109" s="378"/>
      <c r="AB109" s="378"/>
      <c r="AC109" s="378"/>
      <c r="AD109" s="378"/>
      <c r="AE109" s="378"/>
      <c r="AF109" s="378"/>
      <c r="AG109" s="378"/>
      <c r="AH109" s="378"/>
      <c r="AI109" s="378"/>
      <c r="AJ109" s="378"/>
      <c r="AK109" s="378"/>
      <c r="AL109" s="378"/>
      <c r="AM109" s="378"/>
      <c r="AN109" s="378"/>
      <c r="AO109" s="378"/>
      <c r="AP109" s="378"/>
      <c r="AQ109" s="378"/>
      <c r="AR109" s="378"/>
      <c r="AS109" s="378"/>
      <c r="AT109" s="378"/>
      <c r="AU109" s="378"/>
      <c r="AV109" s="378"/>
      <c r="AW109" s="378"/>
      <c r="AX109" s="378"/>
      <c r="AY109" s="378"/>
      <c r="AZ109" s="378"/>
      <c r="BA109" s="378"/>
      <c r="BB109" s="378"/>
      <c r="BC109" s="378"/>
      <c r="BD109" s="378"/>
      <c r="BE109" s="378"/>
      <c r="BF109" s="378"/>
      <c r="BG109" s="374"/>
    </row>
    <row r="110" spans="1:59" ht="14.5" thickBot="1" x14ac:dyDescent="0.35">
      <c r="A110" s="374"/>
      <c r="B110" s="464"/>
      <c r="C110" s="464"/>
      <c r="D110" s="464"/>
      <c r="E110" s="464"/>
      <c r="F110" s="464"/>
      <c r="G110" s="464"/>
      <c r="H110" s="464"/>
      <c r="I110" s="464"/>
      <c r="J110" s="464"/>
      <c r="K110" s="464"/>
      <c r="L110" s="378"/>
      <c r="M110" s="378"/>
      <c r="N110" s="378"/>
      <c r="O110" s="378"/>
      <c r="P110" s="378"/>
      <c r="Q110" s="378"/>
      <c r="R110" s="378"/>
      <c r="S110" s="378"/>
      <c r="T110" s="378"/>
      <c r="U110" s="378"/>
      <c r="V110" s="378"/>
      <c r="W110" s="378"/>
      <c r="X110" s="378"/>
      <c r="Y110" s="378"/>
      <c r="Z110" s="378"/>
      <c r="AA110" s="378"/>
      <c r="AB110" s="378"/>
      <c r="AC110" s="378"/>
      <c r="AD110" s="378"/>
      <c r="AE110" s="378"/>
      <c r="AF110" s="378"/>
      <c r="AG110" s="378"/>
      <c r="AH110" s="378"/>
      <c r="AI110" s="378"/>
      <c r="AJ110" s="378"/>
      <c r="AK110" s="378"/>
      <c r="AL110" s="378"/>
      <c r="AM110" s="378"/>
      <c r="AN110" s="378"/>
      <c r="AO110" s="378"/>
      <c r="AP110" s="378"/>
      <c r="AQ110" s="378"/>
      <c r="AR110" s="378"/>
      <c r="AS110" s="378"/>
      <c r="AT110" s="378"/>
      <c r="AU110" s="378"/>
      <c r="AV110" s="378"/>
      <c r="AW110" s="378"/>
      <c r="AX110" s="378"/>
      <c r="AY110" s="378"/>
      <c r="AZ110" s="378"/>
      <c r="BA110" s="378"/>
      <c r="BB110" s="378"/>
      <c r="BC110" s="378"/>
      <c r="BD110" s="378"/>
      <c r="BE110" s="378"/>
      <c r="BF110" s="378"/>
      <c r="BG110" s="374"/>
    </row>
    <row r="111" spans="1:59" ht="14.5" thickBot="1" x14ac:dyDescent="0.35">
      <c r="A111" s="374"/>
      <c r="B111" s="464"/>
      <c r="C111" s="464"/>
      <c r="D111" s="464"/>
      <c r="E111" s="464"/>
      <c r="F111" s="464"/>
      <c r="G111" s="464"/>
      <c r="H111" s="464"/>
      <c r="I111" s="464"/>
      <c r="J111" s="464"/>
      <c r="K111" s="464"/>
      <c r="L111" s="378"/>
      <c r="M111" s="378"/>
      <c r="N111" s="378"/>
      <c r="O111" s="378"/>
      <c r="P111" s="378"/>
      <c r="Q111" s="378"/>
      <c r="R111" s="378"/>
      <c r="S111" s="378"/>
      <c r="T111" s="378"/>
      <c r="U111" s="378"/>
      <c r="V111" s="378"/>
      <c r="W111" s="378"/>
      <c r="X111" s="378"/>
      <c r="Y111" s="378"/>
      <c r="Z111" s="378"/>
      <c r="AA111" s="378"/>
      <c r="AB111" s="378"/>
      <c r="AC111" s="378"/>
      <c r="AD111" s="378"/>
      <c r="AE111" s="378"/>
      <c r="AF111" s="378"/>
      <c r="AG111" s="378"/>
      <c r="AH111" s="378"/>
      <c r="AI111" s="378"/>
      <c r="AJ111" s="378"/>
      <c r="AK111" s="378"/>
      <c r="AL111" s="378"/>
      <c r="AM111" s="378"/>
      <c r="AN111" s="378"/>
      <c r="AO111" s="378"/>
      <c r="AP111" s="378"/>
      <c r="AQ111" s="378"/>
      <c r="AR111" s="378"/>
      <c r="AS111" s="378"/>
      <c r="AT111" s="378"/>
      <c r="AU111" s="378"/>
      <c r="AV111" s="378"/>
      <c r="AW111" s="378"/>
      <c r="AX111" s="378"/>
      <c r="AY111" s="378"/>
      <c r="AZ111" s="378"/>
      <c r="BA111" s="378"/>
      <c r="BB111" s="378"/>
      <c r="BC111" s="378"/>
      <c r="BD111" s="378"/>
      <c r="BE111" s="378"/>
      <c r="BF111" s="378"/>
      <c r="BG111" s="374"/>
    </row>
    <row r="112" spans="1:59" ht="14.5" thickBot="1" x14ac:dyDescent="0.35">
      <c r="A112" s="374"/>
      <c r="B112" s="464"/>
      <c r="C112" s="464"/>
      <c r="D112" s="464"/>
      <c r="E112" s="464"/>
      <c r="F112" s="464"/>
      <c r="G112" s="464"/>
      <c r="H112" s="464"/>
      <c r="I112" s="464"/>
      <c r="J112" s="464"/>
      <c r="K112" s="464"/>
      <c r="L112" s="378"/>
      <c r="M112" s="378"/>
      <c r="N112" s="378"/>
      <c r="O112" s="378"/>
      <c r="P112" s="378"/>
      <c r="Q112" s="378"/>
      <c r="R112" s="378"/>
      <c r="S112" s="378"/>
      <c r="T112" s="378"/>
      <c r="U112" s="378"/>
      <c r="V112" s="378"/>
      <c r="W112" s="378"/>
      <c r="X112" s="378"/>
      <c r="Y112" s="378"/>
      <c r="Z112" s="378"/>
      <c r="AA112" s="378"/>
      <c r="AB112" s="378"/>
      <c r="AC112" s="378"/>
      <c r="AD112" s="378"/>
      <c r="AE112" s="378"/>
      <c r="AF112" s="378"/>
      <c r="AG112" s="378"/>
      <c r="AH112" s="378"/>
      <c r="AI112" s="378"/>
      <c r="AJ112" s="378"/>
      <c r="AK112" s="378"/>
      <c r="AL112" s="378"/>
      <c r="AM112" s="378"/>
      <c r="AN112" s="378"/>
      <c r="AO112" s="378"/>
      <c r="AP112" s="378"/>
      <c r="AQ112" s="378"/>
      <c r="AR112" s="378"/>
      <c r="AS112" s="378"/>
      <c r="AT112" s="378"/>
      <c r="AU112" s="378"/>
      <c r="AV112" s="378"/>
      <c r="AW112" s="378"/>
      <c r="AX112" s="378"/>
      <c r="AY112" s="378"/>
      <c r="AZ112" s="378"/>
      <c r="BA112" s="378"/>
      <c r="BB112" s="378"/>
      <c r="BC112" s="378"/>
      <c r="BD112" s="378"/>
      <c r="BE112" s="378"/>
      <c r="BF112" s="378"/>
      <c r="BG112" s="374"/>
    </row>
    <row r="113" spans="1:59" ht="14.5" thickBot="1" x14ac:dyDescent="0.35">
      <c r="A113" s="374"/>
      <c r="B113" s="464"/>
      <c r="C113" s="464"/>
      <c r="D113" s="464"/>
      <c r="E113" s="464"/>
      <c r="F113" s="464"/>
      <c r="G113" s="464"/>
      <c r="H113" s="464"/>
      <c r="I113" s="464"/>
      <c r="J113" s="464"/>
      <c r="K113" s="464"/>
      <c r="L113" s="378"/>
      <c r="M113" s="378"/>
      <c r="N113" s="378"/>
      <c r="O113" s="378"/>
      <c r="P113" s="378"/>
      <c r="Q113" s="378"/>
      <c r="R113" s="378"/>
      <c r="S113" s="378"/>
      <c r="T113" s="378"/>
      <c r="U113" s="378"/>
      <c r="V113" s="378"/>
      <c r="W113" s="378"/>
      <c r="X113" s="378"/>
      <c r="Y113" s="378"/>
      <c r="Z113" s="378"/>
      <c r="AA113" s="378"/>
      <c r="AB113" s="378"/>
      <c r="AC113" s="378"/>
      <c r="AD113" s="378"/>
      <c r="AE113" s="378"/>
      <c r="AF113" s="378"/>
      <c r="AG113" s="378"/>
      <c r="AH113" s="378"/>
      <c r="AI113" s="378"/>
      <c r="AJ113" s="378"/>
      <c r="AK113" s="378"/>
      <c r="AL113" s="378"/>
      <c r="AM113" s="378"/>
      <c r="AN113" s="378"/>
      <c r="AO113" s="378"/>
      <c r="AP113" s="378"/>
      <c r="AQ113" s="378"/>
      <c r="AR113" s="378"/>
      <c r="AS113" s="378"/>
      <c r="AT113" s="378"/>
      <c r="AU113" s="378"/>
      <c r="AV113" s="378"/>
      <c r="AW113" s="378"/>
      <c r="AX113" s="378"/>
      <c r="AY113" s="378"/>
      <c r="AZ113" s="378"/>
      <c r="BA113" s="378"/>
      <c r="BB113" s="378"/>
      <c r="BC113" s="378"/>
      <c r="BD113" s="378"/>
      <c r="BE113" s="378"/>
      <c r="BF113" s="378"/>
      <c r="BG113" s="374"/>
    </row>
    <row r="114" spans="1:59" ht="14.5" thickBot="1" x14ac:dyDescent="0.35">
      <c r="A114" s="374"/>
      <c r="B114" s="464"/>
      <c r="C114" s="464"/>
      <c r="D114" s="464"/>
      <c r="E114" s="464"/>
      <c r="F114" s="464"/>
      <c r="G114" s="464"/>
      <c r="H114" s="464"/>
      <c r="I114" s="464"/>
      <c r="J114" s="464"/>
      <c r="K114" s="464"/>
      <c r="L114" s="378"/>
      <c r="M114" s="378"/>
      <c r="N114" s="378"/>
      <c r="O114" s="378"/>
      <c r="P114" s="378"/>
      <c r="Q114" s="378"/>
      <c r="R114" s="378"/>
      <c r="S114" s="378"/>
      <c r="T114" s="378"/>
      <c r="U114" s="378"/>
      <c r="V114" s="378"/>
      <c r="W114" s="378"/>
      <c r="X114" s="378"/>
      <c r="Y114" s="378"/>
      <c r="Z114" s="378"/>
      <c r="AA114" s="378"/>
      <c r="AB114" s="378"/>
      <c r="AC114" s="378"/>
      <c r="AD114" s="378"/>
      <c r="AE114" s="378"/>
      <c r="AF114" s="378"/>
      <c r="AG114" s="378"/>
      <c r="AH114" s="378"/>
      <c r="AI114" s="378"/>
      <c r="AJ114" s="378"/>
      <c r="AK114" s="378"/>
      <c r="AL114" s="378"/>
      <c r="AM114" s="378"/>
      <c r="AN114" s="378"/>
      <c r="AO114" s="378"/>
      <c r="AP114" s="378"/>
      <c r="AQ114" s="378"/>
      <c r="AR114" s="378"/>
      <c r="AS114" s="378"/>
      <c r="AT114" s="378"/>
      <c r="AU114" s="378"/>
      <c r="AV114" s="378"/>
      <c r="AW114" s="378"/>
      <c r="AX114" s="378"/>
      <c r="AY114" s="378"/>
      <c r="AZ114" s="378"/>
      <c r="BA114" s="378"/>
      <c r="BB114" s="378"/>
      <c r="BC114" s="378"/>
      <c r="BD114" s="378"/>
      <c r="BE114" s="378"/>
      <c r="BF114" s="378"/>
      <c r="BG114" s="374"/>
    </row>
    <row r="115" spans="1:59" ht="14.5" thickBot="1" x14ac:dyDescent="0.35">
      <c r="A115" s="374"/>
      <c r="B115" s="464"/>
      <c r="C115" s="464"/>
      <c r="D115" s="464"/>
      <c r="E115" s="464"/>
      <c r="F115" s="464"/>
      <c r="G115" s="464"/>
      <c r="H115" s="464"/>
      <c r="I115" s="464"/>
      <c r="J115" s="464"/>
      <c r="K115" s="464"/>
      <c r="L115" s="378"/>
      <c r="M115" s="378"/>
      <c r="N115" s="378"/>
      <c r="O115" s="378"/>
      <c r="P115" s="378"/>
      <c r="Q115" s="378"/>
      <c r="R115" s="378"/>
      <c r="S115" s="378"/>
      <c r="T115" s="378"/>
      <c r="U115" s="378"/>
      <c r="V115" s="378"/>
      <c r="W115" s="378"/>
      <c r="X115" s="378"/>
      <c r="Y115" s="378"/>
      <c r="Z115" s="378"/>
      <c r="AA115" s="378"/>
      <c r="AB115" s="378"/>
      <c r="AC115" s="378"/>
      <c r="AD115" s="378"/>
      <c r="AE115" s="378"/>
      <c r="AF115" s="378"/>
      <c r="AG115" s="378"/>
      <c r="AH115" s="378"/>
      <c r="AI115" s="378"/>
      <c r="AJ115" s="378"/>
      <c r="AK115" s="378"/>
      <c r="AL115" s="378"/>
      <c r="AM115" s="378"/>
      <c r="AN115" s="378"/>
      <c r="AO115" s="378"/>
      <c r="AP115" s="378"/>
      <c r="AQ115" s="378"/>
      <c r="AR115" s="378"/>
      <c r="AS115" s="378"/>
      <c r="AT115" s="378"/>
      <c r="AU115" s="378"/>
      <c r="AV115" s="378"/>
      <c r="AW115" s="378"/>
      <c r="AX115" s="378"/>
      <c r="AY115" s="378"/>
      <c r="AZ115" s="378"/>
      <c r="BA115" s="378"/>
      <c r="BB115" s="378"/>
      <c r="BC115" s="378"/>
      <c r="BD115" s="378"/>
      <c r="BE115" s="378"/>
      <c r="BF115" s="378"/>
      <c r="BG115" s="374"/>
    </row>
    <row r="116" spans="1:59" ht="14.5" thickBot="1" x14ac:dyDescent="0.35">
      <c r="A116" s="374"/>
      <c r="B116" s="464"/>
      <c r="C116" s="464"/>
      <c r="D116" s="464"/>
      <c r="E116" s="464"/>
      <c r="F116" s="464"/>
      <c r="G116" s="464"/>
      <c r="H116" s="464"/>
      <c r="I116" s="464"/>
      <c r="J116" s="464"/>
      <c r="K116" s="464"/>
      <c r="L116" s="378"/>
      <c r="M116" s="378"/>
      <c r="N116" s="378"/>
      <c r="O116" s="378"/>
      <c r="P116" s="378"/>
      <c r="Q116" s="378"/>
      <c r="R116" s="378"/>
      <c r="S116" s="378"/>
      <c r="T116" s="378"/>
      <c r="U116" s="378"/>
      <c r="V116" s="378"/>
      <c r="W116" s="378"/>
      <c r="X116" s="378"/>
      <c r="Y116" s="378"/>
      <c r="Z116" s="378"/>
      <c r="AA116" s="378"/>
      <c r="AB116" s="378"/>
      <c r="AC116" s="378"/>
      <c r="AD116" s="378"/>
      <c r="AE116" s="378"/>
      <c r="AF116" s="378"/>
      <c r="AG116" s="378"/>
      <c r="AH116" s="378"/>
      <c r="AI116" s="378"/>
      <c r="AJ116" s="378"/>
      <c r="AK116" s="378"/>
      <c r="AL116" s="378"/>
      <c r="AM116" s="378"/>
      <c r="AN116" s="378"/>
      <c r="AO116" s="378"/>
      <c r="AP116" s="378"/>
      <c r="AQ116" s="378"/>
      <c r="AR116" s="378"/>
      <c r="AS116" s="378"/>
      <c r="AT116" s="378"/>
      <c r="AU116" s="378"/>
      <c r="AV116" s="378"/>
      <c r="AW116" s="378"/>
      <c r="AX116" s="378"/>
      <c r="AY116" s="378"/>
      <c r="AZ116" s="378"/>
      <c r="BA116" s="378"/>
      <c r="BB116" s="378"/>
      <c r="BC116" s="378"/>
      <c r="BD116" s="378"/>
      <c r="BE116" s="378"/>
      <c r="BF116" s="378"/>
      <c r="BG116" s="374"/>
    </row>
    <row r="117" spans="1:59" ht="14.5" thickBot="1" x14ac:dyDescent="0.35">
      <c r="A117" s="374"/>
      <c r="B117" s="464"/>
      <c r="C117" s="464"/>
      <c r="D117" s="464"/>
      <c r="E117" s="464"/>
      <c r="F117" s="464"/>
      <c r="G117" s="464"/>
      <c r="H117" s="464"/>
      <c r="I117" s="464"/>
      <c r="J117" s="464"/>
      <c r="K117" s="464"/>
      <c r="L117" s="378"/>
      <c r="M117" s="378"/>
      <c r="N117" s="378"/>
      <c r="O117" s="378"/>
      <c r="P117" s="378"/>
      <c r="Q117" s="378"/>
      <c r="R117" s="378"/>
      <c r="S117" s="378"/>
      <c r="T117" s="378"/>
      <c r="U117" s="378"/>
      <c r="V117" s="378"/>
      <c r="W117" s="378"/>
      <c r="X117" s="378"/>
      <c r="Y117" s="378"/>
      <c r="Z117" s="378"/>
      <c r="AA117" s="378"/>
      <c r="AB117" s="378"/>
      <c r="AC117" s="378"/>
      <c r="AD117" s="378"/>
      <c r="AE117" s="378"/>
      <c r="AF117" s="378"/>
      <c r="AG117" s="378"/>
      <c r="AH117" s="378"/>
      <c r="AI117" s="378"/>
      <c r="AJ117" s="378"/>
      <c r="AK117" s="378"/>
      <c r="AL117" s="378"/>
      <c r="AM117" s="378"/>
      <c r="AN117" s="378"/>
      <c r="AO117" s="378"/>
      <c r="AP117" s="378"/>
      <c r="AQ117" s="378"/>
      <c r="AR117" s="378"/>
      <c r="AS117" s="378"/>
      <c r="AT117" s="378"/>
      <c r="AU117" s="378"/>
      <c r="AV117" s="378"/>
      <c r="AW117" s="378"/>
      <c r="AX117" s="378"/>
      <c r="AY117" s="378"/>
      <c r="AZ117" s="378"/>
      <c r="BA117" s="378"/>
      <c r="BB117" s="378"/>
      <c r="BC117" s="378"/>
      <c r="BD117" s="378"/>
      <c r="BE117" s="378"/>
      <c r="BF117" s="378"/>
      <c r="BG117" s="374"/>
    </row>
    <row r="118" spans="1:59" ht="14.5" thickBot="1" x14ac:dyDescent="0.35">
      <c r="A118" s="374"/>
      <c r="B118" s="464"/>
      <c r="C118" s="464"/>
      <c r="D118" s="464"/>
      <c r="E118" s="464"/>
      <c r="F118" s="464"/>
      <c r="G118" s="464"/>
      <c r="H118" s="464"/>
      <c r="I118" s="464"/>
      <c r="J118" s="464"/>
      <c r="K118" s="464"/>
      <c r="L118" s="378"/>
      <c r="M118" s="378"/>
      <c r="N118" s="378"/>
      <c r="O118" s="378"/>
      <c r="P118" s="378"/>
      <c r="Q118" s="378"/>
      <c r="R118" s="378"/>
      <c r="S118" s="378"/>
      <c r="T118" s="378"/>
      <c r="U118" s="378"/>
      <c r="V118" s="378"/>
      <c r="W118" s="378"/>
      <c r="X118" s="378"/>
      <c r="Y118" s="378"/>
      <c r="Z118" s="378"/>
      <c r="AA118" s="378"/>
      <c r="AB118" s="378"/>
      <c r="AC118" s="378"/>
      <c r="AD118" s="378"/>
      <c r="AE118" s="378"/>
      <c r="AF118" s="378"/>
      <c r="AG118" s="378"/>
      <c r="AH118" s="378"/>
      <c r="AI118" s="378"/>
      <c r="AJ118" s="378"/>
      <c r="AK118" s="378"/>
      <c r="AL118" s="378"/>
      <c r="AM118" s="378"/>
      <c r="AN118" s="378"/>
      <c r="AO118" s="378"/>
      <c r="AP118" s="378"/>
      <c r="AQ118" s="378"/>
      <c r="AR118" s="378"/>
      <c r="AS118" s="378"/>
      <c r="AT118" s="378"/>
      <c r="AU118" s="378"/>
      <c r="AV118" s="378"/>
      <c r="AW118" s="378"/>
      <c r="AX118" s="378"/>
      <c r="AY118" s="378"/>
      <c r="AZ118" s="378"/>
      <c r="BA118" s="378"/>
      <c r="BB118" s="378"/>
      <c r="BC118" s="378"/>
      <c r="BD118" s="378"/>
      <c r="BE118" s="378"/>
      <c r="BF118" s="378"/>
      <c r="BG118" s="374"/>
    </row>
    <row r="119" spans="1:59" ht="14.5" thickBot="1" x14ac:dyDescent="0.35">
      <c r="A119" s="374"/>
      <c r="B119" s="464"/>
      <c r="C119" s="464"/>
      <c r="D119" s="464"/>
      <c r="E119" s="464"/>
      <c r="F119" s="464"/>
      <c r="G119" s="464"/>
      <c r="H119" s="464"/>
      <c r="I119" s="464"/>
      <c r="J119" s="464"/>
      <c r="K119" s="464"/>
      <c r="L119" s="378"/>
      <c r="M119" s="378"/>
      <c r="N119" s="378"/>
      <c r="O119" s="378"/>
      <c r="P119" s="378"/>
      <c r="Q119" s="378"/>
      <c r="R119" s="378"/>
      <c r="S119" s="378"/>
      <c r="T119" s="378"/>
      <c r="U119" s="378"/>
      <c r="V119" s="378"/>
      <c r="W119" s="378"/>
      <c r="X119" s="378"/>
      <c r="Y119" s="378"/>
      <c r="Z119" s="378"/>
      <c r="AA119" s="378"/>
      <c r="AB119" s="378"/>
      <c r="AC119" s="378"/>
      <c r="AD119" s="378"/>
      <c r="AE119" s="378"/>
      <c r="AF119" s="378"/>
      <c r="AG119" s="378"/>
      <c r="AH119" s="378"/>
      <c r="AI119" s="378"/>
      <c r="AJ119" s="378"/>
      <c r="AK119" s="378"/>
      <c r="AL119" s="378"/>
      <c r="AM119" s="378"/>
      <c r="AN119" s="378"/>
      <c r="AO119" s="378"/>
      <c r="AP119" s="378"/>
      <c r="AQ119" s="378"/>
      <c r="AR119" s="378"/>
      <c r="AS119" s="378"/>
      <c r="AT119" s="378"/>
      <c r="AU119" s="378"/>
      <c r="AV119" s="378"/>
      <c r="AW119" s="378"/>
      <c r="AX119" s="378"/>
      <c r="AY119" s="378"/>
      <c r="AZ119" s="378"/>
      <c r="BA119" s="378"/>
      <c r="BB119" s="378"/>
      <c r="BC119" s="378"/>
      <c r="BD119" s="378"/>
      <c r="BE119" s="378"/>
      <c r="BF119" s="378"/>
      <c r="BG119" s="374"/>
    </row>
    <row r="120" spans="1:59" ht="14.5" thickBot="1" x14ac:dyDescent="0.35">
      <c r="A120" s="374"/>
      <c r="B120" s="464"/>
      <c r="C120" s="464"/>
      <c r="D120" s="464"/>
      <c r="E120" s="464"/>
      <c r="F120" s="464"/>
      <c r="G120" s="464"/>
      <c r="H120" s="464"/>
      <c r="I120" s="464"/>
      <c r="J120" s="464"/>
      <c r="K120" s="464"/>
      <c r="L120" s="378"/>
      <c r="M120" s="378"/>
      <c r="N120" s="378"/>
      <c r="O120" s="378"/>
      <c r="P120" s="378"/>
      <c r="Q120" s="378"/>
      <c r="R120" s="378"/>
      <c r="S120" s="378"/>
      <c r="T120" s="378"/>
      <c r="U120" s="378"/>
      <c r="V120" s="378"/>
      <c r="W120" s="378"/>
      <c r="X120" s="378"/>
      <c r="Y120" s="378"/>
      <c r="Z120" s="378"/>
      <c r="AA120" s="378"/>
      <c r="AB120" s="378"/>
      <c r="AC120" s="378"/>
      <c r="AD120" s="378"/>
      <c r="AE120" s="378"/>
      <c r="AF120" s="378"/>
      <c r="AG120" s="378"/>
      <c r="AH120" s="378"/>
      <c r="AI120" s="378"/>
      <c r="AJ120" s="378"/>
      <c r="AK120" s="378"/>
      <c r="AL120" s="378"/>
      <c r="AM120" s="378"/>
      <c r="AN120" s="378"/>
      <c r="AO120" s="378"/>
      <c r="AP120" s="378"/>
      <c r="AQ120" s="378"/>
      <c r="AR120" s="378"/>
      <c r="AS120" s="378"/>
      <c r="AT120" s="378"/>
      <c r="AU120" s="378"/>
      <c r="AV120" s="378"/>
      <c r="AW120" s="378"/>
      <c r="AX120" s="378"/>
      <c r="AY120" s="378"/>
      <c r="AZ120" s="378"/>
      <c r="BA120" s="378"/>
      <c r="BB120" s="378"/>
      <c r="BC120" s="378"/>
      <c r="BD120" s="378"/>
      <c r="BE120" s="378"/>
      <c r="BF120" s="378"/>
      <c r="BG120" s="374"/>
    </row>
    <row r="121" spans="1:59" ht="14.5" thickBot="1" x14ac:dyDescent="0.35">
      <c r="A121" s="374"/>
      <c r="B121" s="464"/>
      <c r="C121" s="464"/>
      <c r="D121" s="464"/>
      <c r="E121" s="464"/>
      <c r="F121" s="464"/>
      <c r="G121" s="464"/>
      <c r="H121" s="464"/>
      <c r="I121" s="464"/>
      <c r="J121" s="464"/>
      <c r="K121" s="464"/>
      <c r="L121" s="378"/>
      <c r="M121" s="378"/>
      <c r="N121" s="378"/>
      <c r="O121" s="378"/>
      <c r="P121" s="471"/>
      <c r="Q121" s="471"/>
      <c r="R121" s="471"/>
      <c r="S121" s="471"/>
      <c r="T121" s="471"/>
      <c r="U121" s="378"/>
      <c r="V121" s="378"/>
      <c r="W121" s="378"/>
      <c r="X121" s="378"/>
      <c r="Y121" s="378"/>
      <c r="Z121" s="378"/>
      <c r="AA121" s="378"/>
      <c r="AB121" s="378"/>
      <c r="AC121" s="378"/>
      <c r="AD121" s="378"/>
      <c r="AE121" s="378"/>
      <c r="AF121" s="378"/>
      <c r="AG121" s="378"/>
      <c r="AH121" s="378"/>
      <c r="AI121" s="378"/>
      <c r="AJ121" s="378"/>
      <c r="AK121" s="378"/>
      <c r="AL121" s="378"/>
      <c r="AM121" s="378"/>
      <c r="AN121" s="378"/>
      <c r="AO121" s="378"/>
      <c r="AP121" s="378"/>
      <c r="AQ121" s="378"/>
      <c r="AR121" s="378"/>
      <c r="AS121" s="378"/>
      <c r="AT121" s="378"/>
      <c r="AU121" s="378"/>
      <c r="AV121" s="378"/>
      <c r="AW121" s="378"/>
      <c r="AX121" s="378"/>
      <c r="AY121" s="378"/>
      <c r="AZ121" s="378"/>
      <c r="BA121" s="378"/>
      <c r="BB121" s="378"/>
      <c r="BC121" s="378"/>
      <c r="BD121" s="378"/>
      <c r="BE121" s="378"/>
      <c r="BF121" s="378"/>
      <c r="BG121" s="374"/>
    </row>
    <row r="122" spans="1:59" ht="14.5" thickBot="1" x14ac:dyDescent="0.35">
      <c r="A122" s="374"/>
      <c r="B122" s="464"/>
      <c r="C122" s="464"/>
      <c r="D122" s="464"/>
      <c r="E122" s="464"/>
      <c r="F122" s="464"/>
      <c r="G122" s="464"/>
      <c r="H122" s="464"/>
      <c r="I122" s="464"/>
      <c r="J122" s="464"/>
      <c r="K122" s="464"/>
      <c r="L122" s="378"/>
      <c r="M122" s="378"/>
      <c r="N122" s="378"/>
      <c r="O122" s="378"/>
      <c r="U122" s="378"/>
      <c r="V122" s="378"/>
      <c r="W122" s="378"/>
      <c r="X122" s="378"/>
      <c r="Y122" s="378"/>
      <c r="Z122" s="378"/>
      <c r="AA122" s="378"/>
      <c r="AB122" s="378"/>
      <c r="AC122" s="378"/>
      <c r="AD122" s="378"/>
      <c r="AE122" s="378"/>
      <c r="AF122" s="378"/>
      <c r="AG122" s="378"/>
      <c r="AH122" s="378"/>
      <c r="AI122" s="378"/>
      <c r="AJ122" s="378"/>
      <c r="AK122" s="378"/>
      <c r="AL122" s="378"/>
      <c r="AM122" s="378"/>
      <c r="AN122" s="378"/>
      <c r="AO122" s="378"/>
      <c r="AP122" s="378"/>
      <c r="AQ122" s="378"/>
      <c r="AR122" s="378"/>
      <c r="AS122" s="378"/>
      <c r="AT122" s="378"/>
      <c r="AU122" s="378"/>
      <c r="AV122" s="378"/>
      <c r="AW122" s="378"/>
      <c r="AX122" s="378"/>
      <c r="AY122" s="378"/>
      <c r="AZ122" s="378"/>
      <c r="BA122" s="378"/>
      <c r="BB122" s="378"/>
      <c r="BC122" s="378"/>
      <c r="BD122" s="378"/>
      <c r="BE122" s="378"/>
      <c r="BF122" s="378"/>
      <c r="BG122" s="374"/>
    </row>
    <row r="123" spans="1:59" x14ac:dyDescent="0.3">
      <c r="A123" s="469"/>
      <c r="B123" s="470"/>
      <c r="C123" s="470"/>
      <c r="D123" s="470"/>
      <c r="E123" s="470"/>
      <c r="F123" s="470"/>
      <c r="G123" s="470"/>
      <c r="H123" s="470"/>
      <c r="I123" s="470"/>
      <c r="J123" s="470"/>
      <c r="K123" s="470"/>
      <c r="L123" s="471"/>
      <c r="M123" s="471"/>
      <c r="N123" s="471"/>
      <c r="O123" s="471"/>
      <c r="U123" s="471"/>
      <c r="V123" s="471"/>
      <c r="W123" s="471"/>
      <c r="X123" s="471"/>
      <c r="Y123" s="471"/>
      <c r="Z123" s="471"/>
      <c r="AA123" s="471"/>
      <c r="AB123" s="471"/>
      <c r="AC123" s="471"/>
      <c r="AD123" s="471"/>
      <c r="AE123" s="471"/>
      <c r="AF123" s="471"/>
      <c r="AG123" s="471"/>
      <c r="AH123" s="471"/>
      <c r="AI123" s="471"/>
      <c r="AJ123" s="471"/>
      <c r="AK123" s="471"/>
      <c r="AL123" s="471"/>
      <c r="AM123" s="471"/>
      <c r="AN123" s="471"/>
      <c r="AO123" s="471"/>
      <c r="AP123" s="471"/>
      <c r="AQ123" s="471"/>
      <c r="AR123" s="471"/>
      <c r="AS123" s="471"/>
      <c r="AT123" s="471"/>
      <c r="AU123" s="471"/>
      <c r="AV123" s="471"/>
      <c r="AW123" s="471"/>
      <c r="AX123" s="471"/>
      <c r="AY123" s="471"/>
      <c r="AZ123" s="471"/>
      <c r="BA123" s="471"/>
      <c r="BB123" s="471"/>
      <c r="BC123" s="471"/>
      <c r="BD123" s="471"/>
      <c r="BE123" s="471"/>
      <c r="BF123" s="471"/>
      <c r="BG123" s="469"/>
    </row>
  </sheetData>
  <mergeCells count="47">
    <mergeCell ref="L3:L10"/>
    <mergeCell ref="M3:M10"/>
    <mergeCell ref="M11:M17"/>
    <mergeCell ref="B22:B28"/>
    <mergeCell ref="C22:C28"/>
    <mergeCell ref="F22:F28"/>
    <mergeCell ref="B3:B10"/>
    <mergeCell ref="C3:C10"/>
    <mergeCell ref="F3:F10"/>
    <mergeCell ref="C11:C17"/>
    <mergeCell ref="B11:B17"/>
    <mergeCell ref="F11:F17"/>
    <mergeCell ref="B18:B21"/>
    <mergeCell ref="C18:C21"/>
    <mergeCell ref="F18:F21"/>
    <mergeCell ref="U30:W30"/>
    <mergeCell ref="H3:H10"/>
    <mergeCell ref="H11:H17"/>
    <mergeCell ref="H18:H21"/>
    <mergeCell ref="H22:H28"/>
    <mergeCell ref="I3:I28"/>
    <mergeCell ref="K3:K10"/>
    <mergeCell ref="K11:K17"/>
    <mergeCell ref="K18:K21"/>
    <mergeCell ref="K22:K28"/>
    <mergeCell ref="N18:N21"/>
    <mergeCell ref="L22:L28"/>
    <mergeCell ref="N22:N28"/>
    <mergeCell ref="V3:V10"/>
    <mergeCell ref="J3:J28"/>
    <mergeCell ref="M22:M28"/>
    <mergeCell ref="X3:X10"/>
    <mergeCell ref="X11:X17"/>
    <mergeCell ref="X18:X21"/>
    <mergeCell ref="X22:X28"/>
    <mergeCell ref="G22:G28"/>
    <mergeCell ref="V11:V17"/>
    <mergeCell ref="V18:V21"/>
    <mergeCell ref="V22:V28"/>
    <mergeCell ref="L11:L17"/>
    <mergeCell ref="N11:N17"/>
    <mergeCell ref="L18:L21"/>
    <mergeCell ref="M18:M21"/>
    <mergeCell ref="G3:G10"/>
    <mergeCell ref="G11:G17"/>
    <mergeCell ref="G18:G21"/>
    <mergeCell ref="N3:N10"/>
  </mergeCells>
  <pageMargins left="0.7" right="0.7" top="0.75" bottom="0.75" header="0.3" footer="0.3"/>
  <pageSetup paperSize="9" orientation="portrait" r:id="rId1"/>
  <ignoredErrors>
    <ignoredError sqref="W29" formula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Foglio19"/>
  <dimension ref="A1:BB122"/>
  <sheetViews>
    <sheetView zoomScaleNormal="100" workbookViewId="0">
      <selection activeCell="V9" sqref="V9"/>
    </sheetView>
  </sheetViews>
  <sheetFormatPr defaultColWidth="9.1796875" defaultRowHeight="10" x14ac:dyDescent="0.2"/>
  <cols>
    <col min="1" max="1" width="1.81640625" style="30" customWidth="1"/>
    <col min="2" max="2" width="12.90625" style="30" customWidth="1"/>
    <col min="3" max="3" width="16.7265625" style="30" customWidth="1"/>
    <col min="4" max="4" width="10.453125" style="30" bestFit="1" customWidth="1"/>
    <col min="5" max="5" width="10.1796875" style="30" bestFit="1" customWidth="1"/>
    <col min="6" max="6" width="19.81640625" style="30" customWidth="1"/>
    <col min="7" max="8" width="16.26953125" style="30" customWidth="1"/>
    <col min="9" max="9" width="20.26953125" style="30" bestFit="1" customWidth="1"/>
    <col min="10" max="10" width="18.7265625" style="30" customWidth="1"/>
    <col min="11" max="11" width="10.26953125" style="30" bestFit="1" customWidth="1"/>
    <col min="12" max="13" width="13.54296875" style="30" bestFit="1" customWidth="1"/>
    <col min="14" max="16" width="11.1796875" style="30" customWidth="1"/>
    <col min="17" max="17" width="16.1796875" style="30" customWidth="1"/>
    <col min="18" max="18" width="11.7265625" style="30" customWidth="1"/>
    <col min="19" max="19" width="12.453125" style="30" customWidth="1"/>
    <col min="20" max="20" width="10.81640625" style="30" customWidth="1"/>
    <col min="21" max="21" width="11.7265625" style="30" customWidth="1"/>
    <col min="22" max="22" width="11.453125" style="30" customWidth="1"/>
    <col min="23" max="23" width="12.7265625" style="30" customWidth="1"/>
    <col min="24" max="16384" width="9.1796875" style="30"/>
  </cols>
  <sheetData>
    <row r="1" spans="1:54" s="51" customFormat="1" ht="25.5" customHeight="1" thickBot="1" x14ac:dyDescent="0.4">
      <c r="A1" s="45"/>
      <c r="B1" s="46" t="s">
        <v>984</v>
      </c>
      <c r="C1" s="47"/>
      <c r="D1" s="47"/>
      <c r="E1" s="828"/>
      <c r="F1" s="829"/>
      <c r="G1" s="47"/>
      <c r="H1" s="47"/>
      <c r="I1" s="47"/>
      <c r="J1" s="201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9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  <c r="AR1" s="50"/>
      <c r="AS1" s="50"/>
      <c r="AT1" s="50"/>
      <c r="AU1" s="50"/>
      <c r="AV1" s="50"/>
      <c r="AW1" s="50"/>
      <c r="AX1" s="50"/>
      <c r="AY1" s="50"/>
      <c r="AZ1" s="50"/>
      <c r="BA1" s="50"/>
      <c r="BB1" s="45"/>
    </row>
    <row r="2" spans="1:54" ht="26.15" customHeight="1" x14ac:dyDescent="0.2">
      <c r="A2" s="11"/>
      <c r="B2" s="1028" t="s">
        <v>301</v>
      </c>
      <c r="C2" s="1031" t="s">
        <v>0</v>
      </c>
      <c r="D2" s="833" t="s">
        <v>51</v>
      </c>
      <c r="E2" s="836" t="s">
        <v>159</v>
      </c>
      <c r="F2" s="1034" t="s">
        <v>346</v>
      </c>
      <c r="G2" s="908" t="s">
        <v>47</v>
      </c>
      <c r="H2" s="917" t="s">
        <v>510</v>
      </c>
      <c r="I2" s="1034" t="s">
        <v>347</v>
      </c>
      <c r="J2" s="914" t="s">
        <v>13</v>
      </c>
      <c r="K2" s="914" t="s">
        <v>7</v>
      </c>
      <c r="L2" s="914" t="s">
        <v>14</v>
      </c>
      <c r="M2" s="914" t="s">
        <v>969</v>
      </c>
      <c r="N2" s="845" t="s">
        <v>244</v>
      </c>
      <c r="O2" s="845" t="s">
        <v>245</v>
      </c>
      <c r="P2" s="845" t="s">
        <v>246</v>
      </c>
      <c r="Q2" s="1037" t="s">
        <v>268</v>
      </c>
      <c r="R2" s="1040" t="s">
        <v>55</v>
      </c>
      <c r="S2" s="914" t="s">
        <v>56</v>
      </c>
      <c r="T2" s="914" t="s">
        <v>57</v>
      </c>
      <c r="U2" s="914" t="s">
        <v>9</v>
      </c>
      <c r="V2" s="872" t="s">
        <v>10</v>
      </c>
      <c r="W2" s="12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1"/>
    </row>
    <row r="3" spans="1:54" ht="15" customHeight="1" x14ac:dyDescent="0.2">
      <c r="A3" s="11"/>
      <c r="B3" s="1029"/>
      <c r="C3" s="1032"/>
      <c r="D3" s="834"/>
      <c r="E3" s="837"/>
      <c r="F3" s="1035"/>
      <c r="G3" s="909"/>
      <c r="H3" s="918"/>
      <c r="I3" s="1035"/>
      <c r="J3" s="915"/>
      <c r="K3" s="915"/>
      <c r="L3" s="915"/>
      <c r="M3" s="915"/>
      <c r="N3" s="846"/>
      <c r="O3" s="846"/>
      <c r="P3" s="846"/>
      <c r="Q3" s="1038"/>
      <c r="R3" s="1041"/>
      <c r="S3" s="915"/>
      <c r="T3" s="915"/>
      <c r="U3" s="915"/>
      <c r="V3" s="873"/>
      <c r="W3" s="12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1"/>
    </row>
    <row r="4" spans="1:54" ht="25" customHeight="1" thickBot="1" x14ac:dyDescent="0.25">
      <c r="A4" s="11"/>
      <c r="B4" s="1030"/>
      <c r="C4" s="1033"/>
      <c r="D4" s="835"/>
      <c r="E4" s="838"/>
      <c r="F4" s="1036"/>
      <c r="G4" s="910"/>
      <c r="H4" s="919"/>
      <c r="I4" s="1036"/>
      <c r="J4" s="916"/>
      <c r="K4" s="916"/>
      <c r="L4" s="916"/>
      <c r="M4" s="916"/>
      <c r="N4" s="847"/>
      <c r="O4" s="847"/>
      <c r="P4" s="847"/>
      <c r="Q4" s="1039"/>
      <c r="R4" s="1042"/>
      <c r="S4" s="916"/>
      <c r="T4" s="916"/>
      <c r="U4" s="916"/>
      <c r="V4" s="874"/>
      <c r="W4" s="12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1"/>
    </row>
    <row r="5" spans="1:54" ht="10.5" x14ac:dyDescent="0.2">
      <c r="A5" s="11"/>
      <c r="B5" s="202" t="s">
        <v>979</v>
      </c>
      <c r="C5" s="203" t="s">
        <v>343</v>
      </c>
      <c r="D5" s="204" t="s">
        <v>53</v>
      </c>
      <c r="E5" s="205"/>
      <c r="F5" s="206">
        <v>24.202999999999999</v>
      </c>
      <c r="G5" s="842"/>
      <c r="H5" s="860" t="s">
        <v>982</v>
      </c>
      <c r="I5" s="207">
        <f>ROUND(F5*(1-$G$5),3)</f>
        <v>24.202999999999999</v>
      </c>
      <c r="J5" s="208">
        <f>I5*E5</f>
        <v>0</v>
      </c>
      <c r="K5" s="208">
        <f>J5*12</f>
        <v>0</v>
      </c>
      <c r="L5" s="209">
        <f>K5*3.5</f>
        <v>0</v>
      </c>
      <c r="M5" s="210">
        <f>F5*E5*3.5*12</f>
        <v>0</v>
      </c>
      <c r="N5" s="211"/>
      <c r="O5" s="212"/>
      <c r="P5" s="212"/>
      <c r="Q5" s="213"/>
      <c r="R5" s="214">
        <f>E5</f>
        <v>0</v>
      </c>
      <c r="S5" s="215">
        <f>R5*12</f>
        <v>0</v>
      </c>
      <c r="T5" s="215">
        <f>S5*3.5</f>
        <v>0</v>
      </c>
      <c r="U5" s="216">
        <f>Q5*S5</f>
        <v>0</v>
      </c>
      <c r="V5" s="217">
        <f>U5*3.5</f>
        <v>0</v>
      </c>
      <c r="W5" s="12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1"/>
    </row>
    <row r="6" spans="1:54" ht="10.5" x14ac:dyDescent="0.2">
      <c r="A6" s="11"/>
      <c r="B6" s="218" t="s">
        <v>980</v>
      </c>
      <c r="C6" s="219" t="s">
        <v>344</v>
      </c>
      <c r="D6" s="220" t="s">
        <v>53</v>
      </c>
      <c r="E6" s="221"/>
      <c r="F6" s="222">
        <v>25.254999999999999</v>
      </c>
      <c r="G6" s="843"/>
      <c r="H6" s="861"/>
      <c r="I6" s="223">
        <f t="shared" ref="I6:I7" si="0">ROUND(F6*(1-$G$5),3)</f>
        <v>25.254999999999999</v>
      </c>
      <c r="J6" s="224">
        <f>I6*E6</f>
        <v>0</v>
      </c>
      <c r="K6" s="224">
        <f t="shared" ref="K6:K7" si="1">J6*12</f>
        <v>0</v>
      </c>
      <c r="L6" s="225">
        <f t="shared" ref="L6:L7" si="2">K6*3.5</f>
        <v>0</v>
      </c>
      <c r="M6" s="226">
        <f t="shared" ref="M6:M7" si="3">F6*E6*3.5*12</f>
        <v>0</v>
      </c>
      <c r="N6" s="227"/>
      <c r="O6" s="228"/>
      <c r="P6" s="228"/>
      <c r="Q6" s="229"/>
      <c r="R6" s="230">
        <f>E6</f>
        <v>0</v>
      </c>
      <c r="S6" s="231">
        <f t="shared" ref="S6:S7" si="4">R6*12</f>
        <v>0</v>
      </c>
      <c r="T6" s="231">
        <f t="shared" ref="T6:T7" si="5">S6*3.5</f>
        <v>0</v>
      </c>
      <c r="U6" s="232">
        <f t="shared" ref="U6:U7" si="6">Q6*S6</f>
        <v>0</v>
      </c>
      <c r="V6" s="233">
        <f t="shared" ref="V6:V7" si="7">U6*3.5</f>
        <v>0</v>
      </c>
      <c r="W6" s="12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1"/>
    </row>
    <row r="7" spans="1:54" ht="11" thickBot="1" x14ac:dyDescent="0.25">
      <c r="A7" s="11"/>
      <c r="B7" s="234" t="s">
        <v>981</v>
      </c>
      <c r="C7" s="235" t="s">
        <v>345</v>
      </c>
      <c r="D7" s="236" t="s">
        <v>53</v>
      </c>
      <c r="E7" s="237"/>
      <c r="F7" s="238">
        <v>28.010999999999999</v>
      </c>
      <c r="G7" s="844"/>
      <c r="H7" s="862"/>
      <c r="I7" s="239">
        <f t="shared" si="0"/>
        <v>28.010999999999999</v>
      </c>
      <c r="J7" s="240">
        <f>I7*E7</f>
        <v>0</v>
      </c>
      <c r="K7" s="240">
        <f t="shared" si="1"/>
        <v>0</v>
      </c>
      <c r="L7" s="241">
        <f t="shared" si="2"/>
        <v>0</v>
      </c>
      <c r="M7" s="242">
        <f t="shared" si="3"/>
        <v>0</v>
      </c>
      <c r="N7" s="243"/>
      <c r="O7" s="244"/>
      <c r="P7" s="244"/>
      <c r="Q7" s="245"/>
      <c r="R7" s="246">
        <f>E7</f>
        <v>0</v>
      </c>
      <c r="S7" s="247">
        <f t="shared" si="4"/>
        <v>0</v>
      </c>
      <c r="T7" s="247">
        <f t="shared" si="5"/>
        <v>0</v>
      </c>
      <c r="U7" s="248">
        <f t="shared" si="6"/>
        <v>0</v>
      </c>
      <c r="V7" s="249">
        <f t="shared" si="7"/>
        <v>0</v>
      </c>
      <c r="W7" s="12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1"/>
    </row>
    <row r="8" spans="1:54" ht="30" customHeight="1" thickBot="1" x14ac:dyDescent="0.25">
      <c r="A8" s="11"/>
      <c r="B8" s="250"/>
      <c r="C8" s="250"/>
      <c r="D8" s="250"/>
      <c r="E8" s="250"/>
      <c r="F8" s="251"/>
      <c r="G8" s="250"/>
      <c r="H8" s="250"/>
      <c r="I8" s="252"/>
      <c r="J8" s="149">
        <f>SUM(J5:J7)</f>
        <v>0</v>
      </c>
      <c r="K8" s="266">
        <f>SUM(K5:K7)</f>
        <v>0</v>
      </c>
      <c r="L8" s="150">
        <f>SUM(L5:L7)</f>
        <v>0</v>
      </c>
      <c r="M8" s="151">
        <f>SUM(M5:M7)</f>
        <v>0</v>
      </c>
      <c r="N8" s="253"/>
      <c r="O8" s="148"/>
      <c r="P8" s="148"/>
      <c r="Q8" s="254"/>
      <c r="R8" s="261">
        <f>SUM(R5:R7)</f>
        <v>0</v>
      </c>
      <c r="S8" s="262">
        <f>SUM(S5:S7)</f>
        <v>0</v>
      </c>
      <c r="T8" s="262">
        <f>SUM(T5:T7)</f>
        <v>0</v>
      </c>
      <c r="U8" s="263">
        <f>SUM(U5:U7)</f>
        <v>0</v>
      </c>
      <c r="V8" s="264">
        <f>SUM(V5:V7)</f>
        <v>0</v>
      </c>
      <c r="W8" s="12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1"/>
    </row>
    <row r="9" spans="1:54" ht="25.5" customHeight="1" thickBot="1" x14ac:dyDescent="0.25">
      <c r="A9" s="11"/>
      <c r="B9" s="250"/>
      <c r="C9" s="250"/>
      <c r="D9" s="250"/>
      <c r="E9" s="250"/>
      <c r="F9" s="250"/>
      <c r="G9" s="250"/>
      <c r="H9" s="250"/>
      <c r="I9" s="12"/>
      <c r="J9" s="22"/>
      <c r="K9" s="22"/>
      <c r="L9" s="22"/>
      <c r="M9" s="22"/>
      <c r="N9" s="10"/>
      <c r="O9" s="10"/>
      <c r="P9" s="10"/>
      <c r="Q9" s="10"/>
      <c r="R9" s="1043" t="s">
        <v>86</v>
      </c>
      <c r="S9" s="1044"/>
      <c r="T9" s="1044"/>
      <c r="U9" s="1045"/>
      <c r="V9" s="265">
        <f>IFERROR(V8/L8,0)</f>
        <v>0</v>
      </c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1"/>
    </row>
    <row r="10" spans="1:54" ht="10.5" thickBot="1" x14ac:dyDescent="0.25">
      <c r="A10" s="11"/>
      <c r="B10" s="250"/>
      <c r="C10" s="250"/>
      <c r="D10" s="250"/>
      <c r="E10" s="250"/>
      <c r="F10" s="250"/>
      <c r="G10" s="250"/>
      <c r="H10" s="250"/>
      <c r="I10" s="250"/>
      <c r="J10" s="12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1"/>
    </row>
    <row r="11" spans="1:54" ht="10.5" thickBot="1" x14ac:dyDescent="0.25">
      <c r="A11" s="11"/>
      <c r="B11" s="250"/>
      <c r="C11" s="250"/>
      <c r="D11" s="250"/>
      <c r="E11" s="250"/>
      <c r="F11" s="250"/>
      <c r="G11" s="250"/>
      <c r="H11" s="250"/>
      <c r="I11" s="250"/>
      <c r="J11" s="12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1"/>
    </row>
    <row r="12" spans="1:54" ht="10.5" thickBot="1" x14ac:dyDescent="0.25">
      <c r="A12" s="11"/>
      <c r="B12" s="250"/>
      <c r="C12" s="250"/>
      <c r="D12" s="250"/>
      <c r="E12" s="250"/>
      <c r="F12" s="250"/>
      <c r="G12" s="250"/>
      <c r="H12" s="250"/>
      <c r="I12" s="250"/>
      <c r="J12" s="12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1"/>
    </row>
    <row r="13" spans="1:54" ht="10.5" thickBot="1" x14ac:dyDescent="0.25">
      <c r="A13" s="11"/>
      <c r="B13" s="250"/>
      <c r="C13" s="250"/>
      <c r="D13" s="250"/>
      <c r="E13" s="250"/>
      <c r="F13" s="250"/>
      <c r="G13" s="250"/>
      <c r="H13" s="250"/>
      <c r="I13" s="250"/>
      <c r="J13" s="12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1"/>
    </row>
    <row r="14" spans="1:54" ht="10.5" thickBot="1" x14ac:dyDescent="0.25">
      <c r="A14" s="11"/>
      <c r="B14" s="250"/>
      <c r="C14" s="250"/>
      <c r="D14" s="250"/>
      <c r="E14" s="250"/>
      <c r="F14" s="250"/>
      <c r="G14" s="250"/>
      <c r="H14" s="250"/>
      <c r="I14" s="250"/>
      <c r="J14" s="12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1"/>
    </row>
    <row r="15" spans="1:54" ht="10.5" thickBot="1" x14ac:dyDescent="0.25">
      <c r="A15" s="11"/>
      <c r="B15" s="250"/>
      <c r="C15" s="250"/>
      <c r="D15" s="250"/>
      <c r="E15" s="250"/>
      <c r="F15" s="250"/>
      <c r="G15" s="250"/>
      <c r="H15" s="250"/>
      <c r="I15" s="250"/>
      <c r="J15" s="12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1"/>
    </row>
    <row r="16" spans="1:54" ht="10.5" thickBot="1" x14ac:dyDescent="0.25">
      <c r="A16" s="11"/>
      <c r="B16" s="250"/>
      <c r="C16" s="250"/>
      <c r="D16" s="250"/>
      <c r="E16" s="250"/>
      <c r="F16" s="250"/>
      <c r="G16" s="250"/>
      <c r="H16" s="250"/>
      <c r="I16" s="250"/>
      <c r="J16" s="12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1"/>
    </row>
    <row r="17" spans="1:54" ht="10.5" thickBot="1" x14ac:dyDescent="0.25">
      <c r="A17" s="11"/>
      <c r="B17" s="250"/>
      <c r="C17" s="250"/>
      <c r="D17" s="250"/>
      <c r="E17" s="250"/>
      <c r="F17" s="250"/>
      <c r="G17" s="250"/>
      <c r="H17" s="250"/>
      <c r="I17" s="250"/>
      <c r="J17" s="12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1"/>
    </row>
    <row r="18" spans="1:54" ht="10.5" thickBot="1" x14ac:dyDescent="0.25">
      <c r="A18" s="11"/>
      <c r="B18" s="250"/>
      <c r="C18" s="250"/>
      <c r="D18" s="250"/>
      <c r="E18" s="250"/>
      <c r="F18" s="250"/>
      <c r="G18" s="250"/>
      <c r="H18" s="250"/>
      <c r="I18" s="250"/>
      <c r="J18" s="12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1"/>
    </row>
    <row r="19" spans="1:54" ht="10.5" thickBot="1" x14ac:dyDescent="0.25">
      <c r="A19" s="11"/>
      <c r="B19" s="250"/>
      <c r="C19" s="250"/>
      <c r="D19" s="250"/>
      <c r="E19" s="250"/>
      <c r="F19" s="250"/>
      <c r="G19" s="250"/>
      <c r="H19" s="250"/>
      <c r="I19" s="250"/>
      <c r="J19" s="12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1"/>
    </row>
    <row r="20" spans="1:54" ht="10.5" thickBot="1" x14ac:dyDescent="0.25">
      <c r="A20" s="11"/>
      <c r="B20" s="250"/>
      <c r="C20" s="250"/>
      <c r="D20" s="250"/>
      <c r="E20" s="250"/>
      <c r="F20" s="250"/>
      <c r="G20" s="250"/>
      <c r="H20" s="250"/>
      <c r="I20" s="250"/>
      <c r="J20" s="12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1"/>
    </row>
    <row r="21" spans="1:54" ht="10.5" thickBot="1" x14ac:dyDescent="0.25">
      <c r="A21" s="11"/>
      <c r="B21" s="250"/>
      <c r="C21" s="250"/>
      <c r="D21" s="250"/>
      <c r="E21" s="250"/>
      <c r="F21" s="250"/>
      <c r="G21" s="250"/>
      <c r="H21" s="250"/>
      <c r="I21" s="250"/>
      <c r="J21" s="12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1"/>
    </row>
    <row r="22" spans="1:54" ht="10.5" thickBot="1" x14ac:dyDescent="0.25">
      <c r="A22" s="11"/>
      <c r="B22" s="250"/>
      <c r="C22" s="250"/>
      <c r="D22" s="250"/>
      <c r="E22" s="250"/>
      <c r="F22" s="250"/>
      <c r="G22" s="250"/>
      <c r="H22" s="250"/>
      <c r="I22" s="250"/>
      <c r="J22" s="12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1"/>
    </row>
    <row r="23" spans="1:54" ht="10.5" thickBot="1" x14ac:dyDescent="0.25">
      <c r="A23" s="11"/>
      <c r="B23" s="250"/>
      <c r="C23" s="250"/>
      <c r="D23" s="250"/>
      <c r="E23" s="250"/>
      <c r="F23" s="250"/>
      <c r="G23" s="250"/>
      <c r="H23" s="250"/>
      <c r="I23" s="250"/>
      <c r="J23" s="12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1"/>
    </row>
    <row r="24" spans="1:54" ht="10.5" thickBot="1" x14ac:dyDescent="0.25">
      <c r="A24" s="11"/>
      <c r="B24" s="250"/>
      <c r="C24" s="250"/>
      <c r="D24" s="250"/>
      <c r="E24" s="250"/>
      <c r="F24" s="250"/>
      <c r="G24" s="250"/>
      <c r="H24" s="250"/>
      <c r="I24" s="250"/>
      <c r="J24" s="12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1"/>
    </row>
    <row r="25" spans="1:54" ht="10.5" thickBot="1" x14ac:dyDescent="0.25">
      <c r="A25" s="11"/>
      <c r="B25" s="250"/>
      <c r="C25" s="250"/>
      <c r="D25" s="250"/>
      <c r="E25" s="250"/>
      <c r="F25" s="250"/>
      <c r="G25" s="250"/>
      <c r="H25" s="250"/>
      <c r="I25" s="250"/>
      <c r="J25" s="12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1"/>
    </row>
    <row r="26" spans="1:54" ht="10.5" thickBot="1" x14ac:dyDescent="0.25">
      <c r="A26" s="11"/>
      <c r="B26" s="250"/>
      <c r="C26" s="250"/>
      <c r="D26" s="250"/>
      <c r="E26" s="250"/>
      <c r="F26" s="250"/>
      <c r="G26" s="250"/>
      <c r="H26" s="250"/>
      <c r="I26" s="250"/>
      <c r="J26" s="12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1"/>
    </row>
    <row r="27" spans="1:54" ht="10.5" thickBot="1" x14ac:dyDescent="0.25">
      <c r="A27" s="11"/>
      <c r="B27" s="250"/>
      <c r="C27" s="250"/>
      <c r="D27" s="250"/>
      <c r="E27" s="250"/>
      <c r="F27" s="250"/>
      <c r="G27" s="250"/>
      <c r="H27" s="250"/>
      <c r="I27" s="250"/>
      <c r="J27" s="12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1"/>
    </row>
    <row r="28" spans="1:54" ht="10.5" thickBot="1" x14ac:dyDescent="0.25">
      <c r="A28" s="11"/>
      <c r="B28" s="250"/>
      <c r="C28" s="250"/>
      <c r="D28" s="250"/>
      <c r="E28" s="250"/>
      <c r="F28" s="250"/>
      <c r="G28" s="250"/>
      <c r="H28" s="250"/>
      <c r="I28" s="250"/>
      <c r="J28" s="12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1"/>
    </row>
    <row r="29" spans="1:54" ht="10.5" thickBot="1" x14ac:dyDescent="0.25">
      <c r="A29" s="11"/>
      <c r="B29" s="250"/>
      <c r="C29" s="250"/>
      <c r="D29" s="250"/>
      <c r="E29" s="250"/>
      <c r="F29" s="250"/>
      <c r="G29" s="250"/>
      <c r="H29" s="250"/>
      <c r="I29" s="250"/>
      <c r="J29" s="12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1"/>
    </row>
    <row r="30" spans="1:54" ht="10.5" thickBot="1" x14ac:dyDescent="0.25">
      <c r="A30" s="11"/>
      <c r="B30" s="250"/>
      <c r="C30" s="250"/>
      <c r="D30" s="250"/>
      <c r="E30" s="250"/>
      <c r="F30" s="250"/>
      <c r="G30" s="250"/>
      <c r="H30" s="250"/>
      <c r="I30" s="250"/>
      <c r="J30" s="12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1"/>
    </row>
    <row r="31" spans="1:54" ht="10.5" thickBot="1" x14ac:dyDescent="0.25">
      <c r="A31" s="11"/>
      <c r="B31" s="250"/>
      <c r="C31" s="250"/>
      <c r="D31" s="250"/>
      <c r="E31" s="250"/>
      <c r="F31" s="250"/>
      <c r="G31" s="250"/>
      <c r="H31" s="250"/>
      <c r="I31" s="250"/>
      <c r="J31" s="12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1"/>
    </row>
    <row r="32" spans="1:54" ht="10.5" thickBot="1" x14ac:dyDescent="0.25">
      <c r="A32" s="11"/>
      <c r="B32" s="250"/>
      <c r="C32" s="250"/>
      <c r="D32" s="250"/>
      <c r="E32" s="250"/>
      <c r="F32" s="250"/>
      <c r="G32" s="250"/>
      <c r="H32" s="250"/>
      <c r="I32" s="250"/>
      <c r="J32" s="12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1"/>
    </row>
    <row r="33" spans="1:54" ht="10.5" thickBot="1" x14ac:dyDescent="0.25">
      <c r="A33" s="11"/>
      <c r="B33" s="250"/>
      <c r="C33" s="250"/>
      <c r="D33" s="250"/>
      <c r="E33" s="250"/>
      <c r="F33" s="250"/>
      <c r="G33" s="250"/>
      <c r="H33" s="250"/>
      <c r="I33" s="250"/>
      <c r="J33" s="12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1"/>
    </row>
    <row r="34" spans="1:54" ht="10.5" thickBot="1" x14ac:dyDescent="0.25">
      <c r="A34" s="11"/>
      <c r="B34" s="250"/>
      <c r="C34" s="250"/>
      <c r="D34" s="250"/>
      <c r="E34" s="250"/>
      <c r="F34" s="250"/>
      <c r="G34" s="250"/>
      <c r="H34" s="250"/>
      <c r="I34" s="250"/>
      <c r="J34" s="12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1"/>
    </row>
    <row r="35" spans="1:54" ht="10.5" thickBot="1" x14ac:dyDescent="0.25">
      <c r="A35" s="11"/>
      <c r="B35" s="250"/>
      <c r="C35" s="250"/>
      <c r="D35" s="250"/>
      <c r="E35" s="250"/>
      <c r="F35" s="250"/>
      <c r="G35" s="250"/>
      <c r="H35" s="250"/>
      <c r="I35" s="250"/>
      <c r="J35" s="12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1"/>
    </row>
    <row r="36" spans="1:54" ht="10.5" thickBot="1" x14ac:dyDescent="0.25">
      <c r="A36" s="11"/>
      <c r="B36" s="250"/>
      <c r="C36" s="250"/>
      <c r="D36" s="250"/>
      <c r="E36" s="250"/>
      <c r="F36" s="250"/>
      <c r="G36" s="250"/>
      <c r="H36" s="250"/>
      <c r="I36" s="250"/>
      <c r="J36" s="12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1"/>
    </row>
    <row r="37" spans="1:54" ht="10.5" thickBot="1" x14ac:dyDescent="0.25">
      <c r="A37" s="11"/>
      <c r="B37" s="250"/>
      <c r="C37" s="250"/>
      <c r="D37" s="250"/>
      <c r="E37" s="250"/>
      <c r="F37" s="250"/>
      <c r="G37" s="250"/>
      <c r="H37" s="250"/>
      <c r="I37" s="250"/>
      <c r="J37" s="12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1"/>
    </row>
    <row r="38" spans="1:54" ht="10.5" thickBot="1" x14ac:dyDescent="0.25">
      <c r="A38" s="11"/>
      <c r="B38" s="250"/>
      <c r="C38" s="250"/>
      <c r="D38" s="250"/>
      <c r="E38" s="250"/>
      <c r="F38" s="250"/>
      <c r="G38" s="250"/>
      <c r="H38" s="250"/>
      <c r="I38" s="250"/>
      <c r="J38" s="12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1"/>
    </row>
    <row r="39" spans="1:54" ht="10.5" thickBot="1" x14ac:dyDescent="0.25">
      <c r="A39" s="11"/>
      <c r="B39" s="250"/>
      <c r="C39" s="250"/>
      <c r="D39" s="250"/>
      <c r="E39" s="250"/>
      <c r="F39" s="250"/>
      <c r="G39" s="250"/>
      <c r="H39" s="250"/>
      <c r="I39" s="250"/>
      <c r="J39" s="12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1"/>
    </row>
    <row r="40" spans="1:54" ht="10.5" thickBot="1" x14ac:dyDescent="0.25">
      <c r="A40" s="11"/>
      <c r="B40" s="250"/>
      <c r="C40" s="250"/>
      <c r="D40" s="250"/>
      <c r="E40" s="250"/>
      <c r="F40" s="250"/>
      <c r="G40" s="250"/>
      <c r="H40" s="250"/>
      <c r="I40" s="250"/>
      <c r="J40" s="12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1"/>
    </row>
    <row r="41" spans="1:54" ht="10.5" thickBot="1" x14ac:dyDescent="0.25">
      <c r="A41" s="11"/>
      <c r="B41" s="250"/>
      <c r="C41" s="250"/>
      <c r="D41" s="250"/>
      <c r="E41" s="250"/>
      <c r="F41" s="250"/>
      <c r="G41" s="250"/>
      <c r="H41" s="250"/>
      <c r="I41" s="250"/>
      <c r="J41" s="12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1"/>
    </row>
    <row r="42" spans="1:54" ht="10.5" thickBot="1" x14ac:dyDescent="0.25">
      <c r="A42" s="11"/>
      <c r="B42" s="250"/>
      <c r="C42" s="250"/>
      <c r="D42" s="250"/>
      <c r="E42" s="250"/>
      <c r="F42" s="250"/>
      <c r="G42" s="250"/>
      <c r="H42" s="250"/>
      <c r="I42" s="250"/>
      <c r="J42" s="12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1"/>
    </row>
    <row r="43" spans="1:54" ht="10.5" thickBot="1" x14ac:dyDescent="0.25">
      <c r="A43" s="11"/>
      <c r="B43" s="250"/>
      <c r="C43" s="250"/>
      <c r="D43" s="250"/>
      <c r="E43" s="250"/>
      <c r="F43" s="250"/>
      <c r="G43" s="250"/>
      <c r="H43" s="250"/>
      <c r="I43" s="250"/>
      <c r="J43" s="12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1"/>
    </row>
    <row r="44" spans="1:54" ht="10.5" thickBot="1" x14ac:dyDescent="0.25">
      <c r="A44" s="11"/>
      <c r="B44" s="250"/>
      <c r="C44" s="250"/>
      <c r="D44" s="250"/>
      <c r="E44" s="250"/>
      <c r="F44" s="250"/>
      <c r="G44" s="250"/>
      <c r="H44" s="250"/>
      <c r="I44" s="250"/>
      <c r="J44" s="12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1"/>
    </row>
    <row r="45" spans="1:54" ht="10.5" thickBot="1" x14ac:dyDescent="0.25">
      <c r="A45" s="11"/>
      <c r="B45" s="250"/>
      <c r="C45" s="250"/>
      <c r="D45" s="250"/>
      <c r="E45" s="250"/>
      <c r="F45" s="250"/>
      <c r="G45" s="250"/>
      <c r="H45" s="250"/>
      <c r="I45" s="250"/>
      <c r="J45" s="12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1"/>
    </row>
    <row r="46" spans="1:54" ht="10.5" thickBot="1" x14ac:dyDescent="0.25">
      <c r="A46" s="11"/>
      <c r="B46" s="250"/>
      <c r="C46" s="250"/>
      <c r="D46" s="250"/>
      <c r="E46" s="250"/>
      <c r="F46" s="250"/>
      <c r="G46" s="250"/>
      <c r="H46" s="250"/>
      <c r="I46" s="250"/>
      <c r="J46" s="12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1"/>
    </row>
    <row r="47" spans="1:54" ht="10.5" thickBot="1" x14ac:dyDescent="0.25">
      <c r="A47" s="11"/>
      <c r="B47" s="250"/>
      <c r="C47" s="250"/>
      <c r="D47" s="250"/>
      <c r="E47" s="250"/>
      <c r="F47" s="250"/>
      <c r="G47" s="250"/>
      <c r="H47" s="250"/>
      <c r="I47" s="250"/>
      <c r="J47" s="12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1"/>
    </row>
    <row r="48" spans="1:54" ht="10.5" thickBot="1" x14ac:dyDescent="0.25">
      <c r="A48" s="11"/>
      <c r="B48" s="250"/>
      <c r="C48" s="250"/>
      <c r="D48" s="250"/>
      <c r="E48" s="250"/>
      <c r="F48" s="250"/>
      <c r="G48" s="250"/>
      <c r="H48" s="250"/>
      <c r="I48" s="250"/>
      <c r="J48" s="12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1"/>
    </row>
    <row r="49" spans="1:54" ht="10.5" thickBot="1" x14ac:dyDescent="0.25">
      <c r="A49" s="11"/>
      <c r="B49" s="250"/>
      <c r="C49" s="250"/>
      <c r="D49" s="250"/>
      <c r="E49" s="250"/>
      <c r="F49" s="250"/>
      <c r="G49" s="250"/>
      <c r="H49" s="250"/>
      <c r="I49" s="250"/>
      <c r="J49" s="12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1"/>
    </row>
    <row r="50" spans="1:54" ht="10.5" thickBot="1" x14ac:dyDescent="0.25">
      <c r="A50" s="11"/>
      <c r="B50" s="250"/>
      <c r="C50" s="250"/>
      <c r="D50" s="250"/>
      <c r="E50" s="250"/>
      <c r="F50" s="250"/>
      <c r="G50" s="250"/>
      <c r="H50" s="250"/>
      <c r="I50" s="250"/>
      <c r="J50" s="12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1"/>
    </row>
    <row r="51" spans="1:54" ht="10.5" thickBot="1" x14ac:dyDescent="0.25">
      <c r="A51" s="11"/>
      <c r="B51" s="250"/>
      <c r="C51" s="250"/>
      <c r="D51" s="250"/>
      <c r="E51" s="250"/>
      <c r="F51" s="250"/>
      <c r="G51" s="250"/>
      <c r="H51" s="250"/>
      <c r="I51" s="250"/>
      <c r="J51" s="12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1"/>
    </row>
    <row r="52" spans="1:54" ht="10.5" thickBot="1" x14ac:dyDescent="0.25">
      <c r="A52" s="11"/>
      <c r="B52" s="250"/>
      <c r="C52" s="250"/>
      <c r="D52" s="250"/>
      <c r="E52" s="250"/>
      <c r="F52" s="250"/>
      <c r="G52" s="250"/>
      <c r="H52" s="250"/>
      <c r="I52" s="250"/>
      <c r="J52" s="12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1"/>
    </row>
    <row r="53" spans="1:54" ht="10.5" thickBot="1" x14ac:dyDescent="0.25">
      <c r="A53" s="11"/>
      <c r="B53" s="250"/>
      <c r="C53" s="250"/>
      <c r="D53" s="250"/>
      <c r="E53" s="250"/>
      <c r="F53" s="250"/>
      <c r="G53" s="250"/>
      <c r="H53" s="250"/>
      <c r="I53" s="250"/>
      <c r="J53" s="12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1"/>
    </row>
    <row r="54" spans="1:54" ht="10.5" thickBot="1" x14ac:dyDescent="0.25">
      <c r="A54" s="11"/>
      <c r="B54" s="250"/>
      <c r="C54" s="250"/>
      <c r="D54" s="250"/>
      <c r="E54" s="250"/>
      <c r="F54" s="250"/>
      <c r="G54" s="250"/>
      <c r="H54" s="250"/>
      <c r="I54" s="250"/>
      <c r="J54" s="12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1"/>
    </row>
    <row r="55" spans="1:54" ht="10.5" thickBot="1" x14ac:dyDescent="0.25">
      <c r="A55" s="11"/>
      <c r="B55" s="250"/>
      <c r="C55" s="250"/>
      <c r="D55" s="250"/>
      <c r="E55" s="250"/>
      <c r="F55" s="250"/>
      <c r="G55" s="250"/>
      <c r="H55" s="250"/>
      <c r="I55" s="250"/>
      <c r="J55" s="12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1"/>
    </row>
    <row r="56" spans="1:54" ht="10.5" thickBot="1" x14ac:dyDescent="0.25">
      <c r="A56" s="11"/>
      <c r="B56" s="250"/>
      <c r="C56" s="250"/>
      <c r="D56" s="250"/>
      <c r="E56" s="250"/>
      <c r="F56" s="250"/>
      <c r="G56" s="250"/>
      <c r="H56" s="250"/>
      <c r="I56" s="250"/>
      <c r="J56" s="12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1"/>
    </row>
    <row r="57" spans="1:54" ht="10.5" thickBot="1" x14ac:dyDescent="0.25">
      <c r="A57" s="11"/>
      <c r="B57" s="250"/>
      <c r="C57" s="250"/>
      <c r="D57" s="250"/>
      <c r="E57" s="250"/>
      <c r="F57" s="250"/>
      <c r="G57" s="250"/>
      <c r="H57" s="250"/>
      <c r="I57" s="250"/>
      <c r="J57" s="12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1"/>
    </row>
    <row r="58" spans="1:54" ht="10.5" thickBot="1" x14ac:dyDescent="0.25">
      <c r="A58" s="11"/>
      <c r="B58" s="250"/>
      <c r="C58" s="250"/>
      <c r="D58" s="250"/>
      <c r="E58" s="250"/>
      <c r="F58" s="250"/>
      <c r="G58" s="250"/>
      <c r="H58" s="250"/>
      <c r="I58" s="250"/>
      <c r="J58" s="12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1"/>
    </row>
    <row r="59" spans="1:54" ht="10.5" thickBot="1" x14ac:dyDescent="0.25">
      <c r="A59" s="11"/>
      <c r="B59" s="250"/>
      <c r="C59" s="250"/>
      <c r="D59" s="250"/>
      <c r="E59" s="250"/>
      <c r="F59" s="250"/>
      <c r="G59" s="250"/>
      <c r="H59" s="250"/>
      <c r="I59" s="250"/>
      <c r="J59" s="12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1"/>
    </row>
    <row r="60" spans="1:54" ht="10.5" thickBot="1" x14ac:dyDescent="0.25">
      <c r="A60" s="11"/>
      <c r="B60" s="250"/>
      <c r="C60" s="250"/>
      <c r="D60" s="250"/>
      <c r="E60" s="250"/>
      <c r="F60" s="250"/>
      <c r="G60" s="250"/>
      <c r="H60" s="250"/>
      <c r="I60" s="250"/>
      <c r="J60" s="12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1"/>
    </row>
    <row r="61" spans="1:54" ht="10.5" thickBot="1" x14ac:dyDescent="0.25">
      <c r="A61" s="11"/>
      <c r="B61" s="250"/>
      <c r="C61" s="250"/>
      <c r="D61" s="250"/>
      <c r="E61" s="250"/>
      <c r="F61" s="250"/>
      <c r="G61" s="250"/>
      <c r="H61" s="250"/>
      <c r="I61" s="250"/>
      <c r="J61" s="12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1"/>
    </row>
    <row r="62" spans="1:54" ht="10.5" thickBot="1" x14ac:dyDescent="0.25">
      <c r="A62" s="11"/>
      <c r="B62" s="250"/>
      <c r="C62" s="250"/>
      <c r="D62" s="250"/>
      <c r="E62" s="250"/>
      <c r="F62" s="250"/>
      <c r="G62" s="250"/>
      <c r="H62" s="250"/>
      <c r="I62" s="250"/>
      <c r="J62" s="12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1"/>
    </row>
    <row r="63" spans="1:54" ht="10.5" thickBot="1" x14ac:dyDescent="0.25">
      <c r="A63" s="11"/>
      <c r="B63" s="250"/>
      <c r="C63" s="250"/>
      <c r="D63" s="250"/>
      <c r="E63" s="250"/>
      <c r="F63" s="250"/>
      <c r="G63" s="250"/>
      <c r="H63" s="250"/>
      <c r="I63" s="250"/>
      <c r="J63" s="12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1"/>
    </row>
    <row r="64" spans="1:54" ht="10.5" thickBot="1" x14ac:dyDescent="0.25">
      <c r="A64" s="11"/>
      <c r="B64" s="250"/>
      <c r="C64" s="250"/>
      <c r="D64" s="250"/>
      <c r="E64" s="250"/>
      <c r="F64" s="250"/>
      <c r="G64" s="250"/>
      <c r="H64" s="250"/>
      <c r="I64" s="250"/>
      <c r="J64" s="12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1"/>
    </row>
    <row r="65" spans="1:54" ht="10.5" thickBot="1" x14ac:dyDescent="0.25">
      <c r="A65" s="11"/>
      <c r="B65" s="250"/>
      <c r="C65" s="250"/>
      <c r="D65" s="250"/>
      <c r="E65" s="250"/>
      <c r="F65" s="250"/>
      <c r="G65" s="250"/>
      <c r="H65" s="250"/>
      <c r="I65" s="250"/>
      <c r="J65" s="12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1"/>
    </row>
    <row r="66" spans="1:54" ht="10.5" thickBot="1" x14ac:dyDescent="0.25">
      <c r="A66" s="11"/>
      <c r="B66" s="250"/>
      <c r="C66" s="250"/>
      <c r="D66" s="250"/>
      <c r="E66" s="250"/>
      <c r="F66" s="250"/>
      <c r="G66" s="250"/>
      <c r="H66" s="250"/>
      <c r="I66" s="250"/>
      <c r="J66" s="12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1"/>
    </row>
    <row r="67" spans="1:54" ht="10.5" thickBot="1" x14ac:dyDescent="0.25">
      <c r="A67" s="11"/>
      <c r="B67" s="250"/>
      <c r="C67" s="250"/>
      <c r="D67" s="250"/>
      <c r="E67" s="250"/>
      <c r="F67" s="250"/>
      <c r="G67" s="250"/>
      <c r="H67" s="250"/>
      <c r="I67" s="250"/>
      <c r="J67" s="12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1"/>
    </row>
    <row r="68" spans="1:54" ht="10.5" thickBot="1" x14ac:dyDescent="0.25">
      <c r="A68" s="11"/>
      <c r="B68" s="250"/>
      <c r="C68" s="250"/>
      <c r="D68" s="250"/>
      <c r="E68" s="250"/>
      <c r="F68" s="250"/>
      <c r="G68" s="250"/>
      <c r="H68" s="250"/>
      <c r="I68" s="250"/>
      <c r="J68" s="12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1"/>
    </row>
    <row r="69" spans="1:54" ht="10.5" thickBot="1" x14ac:dyDescent="0.25">
      <c r="A69" s="11"/>
      <c r="B69" s="250"/>
      <c r="C69" s="250"/>
      <c r="D69" s="250"/>
      <c r="E69" s="250"/>
      <c r="F69" s="250"/>
      <c r="G69" s="250"/>
      <c r="H69" s="250"/>
      <c r="I69" s="250"/>
      <c r="J69" s="12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1"/>
    </row>
    <row r="70" spans="1:54" ht="10.5" thickBot="1" x14ac:dyDescent="0.25">
      <c r="A70" s="11"/>
      <c r="B70" s="250"/>
      <c r="C70" s="250"/>
      <c r="D70" s="250"/>
      <c r="E70" s="250"/>
      <c r="F70" s="250"/>
      <c r="G70" s="250"/>
      <c r="H70" s="250"/>
      <c r="I70" s="250"/>
      <c r="J70" s="12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1"/>
    </row>
    <row r="71" spans="1:54" ht="10.5" thickBot="1" x14ac:dyDescent="0.25">
      <c r="A71" s="11"/>
      <c r="B71" s="250"/>
      <c r="C71" s="250"/>
      <c r="D71" s="250"/>
      <c r="E71" s="250"/>
      <c r="F71" s="250"/>
      <c r="G71" s="250"/>
      <c r="H71" s="250"/>
      <c r="I71" s="250"/>
      <c r="J71" s="12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1"/>
    </row>
    <row r="72" spans="1:54" ht="10.5" thickBot="1" x14ac:dyDescent="0.25">
      <c r="A72" s="11"/>
      <c r="B72" s="250"/>
      <c r="C72" s="250"/>
      <c r="D72" s="250"/>
      <c r="E72" s="250"/>
      <c r="F72" s="250"/>
      <c r="G72" s="250"/>
      <c r="H72" s="250"/>
      <c r="I72" s="250"/>
      <c r="J72" s="12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1"/>
    </row>
    <row r="73" spans="1:54" ht="10.5" thickBot="1" x14ac:dyDescent="0.25">
      <c r="A73" s="11"/>
      <c r="B73" s="250"/>
      <c r="C73" s="250"/>
      <c r="D73" s="250"/>
      <c r="E73" s="250"/>
      <c r="F73" s="250"/>
      <c r="G73" s="250"/>
      <c r="H73" s="250"/>
      <c r="I73" s="250"/>
      <c r="J73" s="12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1"/>
    </row>
    <row r="74" spans="1:54" ht="10.5" thickBot="1" x14ac:dyDescent="0.25">
      <c r="A74" s="11"/>
      <c r="B74" s="250"/>
      <c r="C74" s="250"/>
      <c r="D74" s="250"/>
      <c r="E74" s="250"/>
      <c r="F74" s="250"/>
      <c r="G74" s="250"/>
      <c r="H74" s="250"/>
      <c r="I74" s="250"/>
      <c r="J74" s="12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1"/>
    </row>
    <row r="75" spans="1:54" ht="10.5" thickBot="1" x14ac:dyDescent="0.25">
      <c r="A75" s="11"/>
      <c r="B75" s="250"/>
      <c r="C75" s="250"/>
      <c r="D75" s="250"/>
      <c r="E75" s="250"/>
      <c r="F75" s="250"/>
      <c r="G75" s="250"/>
      <c r="H75" s="250"/>
      <c r="I75" s="250"/>
      <c r="J75" s="12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1"/>
    </row>
    <row r="76" spans="1:54" ht="10.5" thickBot="1" x14ac:dyDescent="0.25">
      <c r="A76" s="11"/>
      <c r="B76" s="250"/>
      <c r="C76" s="250"/>
      <c r="D76" s="250"/>
      <c r="E76" s="250"/>
      <c r="F76" s="250"/>
      <c r="G76" s="250"/>
      <c r="H76" s="250"/>
      <c r="I76" s="250"/>
      <c r="J76" s="12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1"/>
    </row>
    <row r="77" spans="1:54" ht="10.5" thickBot="1" x14ac:dyDescent="0.25">
      <c r="A77" s="11"/>
      <c r="B77" s="250"/>
      <c r="C77" s="250"/>
      <c r="D77" s="250"/>
      <c r="E77" s="250"/>
      <c r="F77" s="250"/>
      <c r="G77" s="250"/>
      <c r="H77" s="250"/>
      <c r="I77" s="250"/>
      <c r="J77" s="12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1"/>
    </row>
    <row r="78" spans="1:54" ht="10.5" thickBot="1" x14ac:dyDescent="0.25">
      <c r="A78" s="11"/>
      <c r="B78" s="250"/>
      <c r="C78" s="250"/>
      <c r="D78" s="250"/>
      <c r="E78" s="250"/>
      <c r="F78" s="250"/>
      <c r="G78" s="250"/>
      <c r="H78" s="250"/>
      <c r="I78" s="250"/>
      <c r="J78" s="12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1"/>
    </row>
    <row r="79" spans="1:54" ht="10.5" thickBot="1" x14ac:dyDescent="0.25">
      <c r="A79" s="11"/>
      <c r="B79" s="250"/>
      <c r="C79" s="250"/>
      <c r="D79" s="250"/>
      <c r="E79" s="250"/>
      <c r="F79" s="250"/>
      <c r="G79" s="250"/>
      <c r="H79" s="250"/>
      <c r="I79" s="250"/>
      <c r="J79" s="12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1"/>
    </row>
    <row r="80" spans="1:54" ht="10.5" thickBot="1" x14ac:dyDescent="0.25">
      <c r="A80" s="11"/>
      <c r="B80" s="250"/>
      <c r="C80" s="250"/>
      <c r="D80" s="250"/>
      <c r="E80" s="250"/>
      <c r="F80" s="250"/>
      <c r="G80" s="250"/>
      <c r="H80" s="250"/>
      <c r="I80" s="250"/>
      <c r="J80" s="12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1"/>
    </row>
    <row r="81" spans="1:54" ht="10.5" thickBot="1" x14ac:dyDescent="0.25">
      <c r="A81" s="11"/>
      <c r="B81" s="250"/>
      <c r="C81" s="250"/>
      <c r="D81" s="250"/>
      <c r="E81" s="250"/>
      <c r="F81" s="250"/>
      <c r="G81" s="250"/>
      <c r="H81" s="250"/>
      <c r="I81" s="250"/>
      <c r="J81" s="12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1"/>
    </row>
    <row r="82" spans="1:54" ht="10.5" thickBot="1" x14ac:dyDescent="0.25">
      <c r="A82" s="11"/>
      <c r="B82" s="250"/>
      <c r="C82" s="250"/>
      <c r="D82" s="250"/>
      <c r="E82" s="250"/>
      <c r="F82" s="250"/>
      <c r="G82" s="250"/>
      <c r="H82" s="250"/>
      <c r="I82" s="250"/>
      <c r="J82" s="12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1"/>
    </row>
    <row r="83" spans="1:54" ht="10.5" thickBot="1" x14ac:dyDescent="0.25">
      <c r="A83" s="11"/>
      <c r="B83" s="250"/>
      <c r="C83" s="250"/>
      <c r="D83" s="250"/>
      <c r="E83" s="250"/>
      <c r="F83" s="250"/>
      <c r="G83" s="250"/>
      <c r="H83" s="250"/>
      <c r="I83" s="250"/>
      <c r="J83" s="12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1"/>
    </row>
    <row r="84" spans="1:54" ht="10.5" thickBot="1" x14ac:dyDescent="0.25">
      <c r="A84" s="11"/>
      <c r="B84" s="250"/>
      <c r="C84" s="250"/>
      <c r="D84" s="250"/>
      <c r="E84" s="250"/>
      <c r="F84" s="250"/>
      <c r="G84" s="250"/>
      <c r="H84" s="250"/>
      <c r="I84" s="250"/>
      <c r="J84" s="12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1"/>
    </row>
    <row r="85" spans="1:54" ht="10.5" thickBot="1" x14ac:dyDescent="0.25">
      <c r="A85" s="11"/>
      <c r="B85" s="250"/>
      <c r="C85" s="250"/>
      <c r="D85" s="250"/>
      <c r="E85" s="250"/>
      <c r="F85" s="250"/>
      <c r="G85" s="250"/>
      <c r="H85" s="250"/>
      <c r="I85" s="250"/>
      <c r="J85" s="12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1"/>
    </row>
    <row r="86" spans="1:54" ht="10.5" thickBot="1" x14ac:dyDescent="0.25">
      <c r="A86" s="11"/>
      <c r="B86" s="250"/>
      <c r="C86" s="250"/>
      <c r="D86" s="250"/>
      <c r="E86" s="250"/>
      <c r="F86" s="250"/>
      <c r="G86" s="250"/>
      <c r="H86" s="250"/>
      <c r="I86" s="250"/>
      <c r="J86" s="12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1"/>
    </row>
    <row r="87" spans="1:54" ht="10.5" thickBot="1" x14ac:dyDescent="0.25">
      <c r="A87" s="11"/>
      <c r="B87" s="250"/>
      <c r="C87" s="250"/>
      <c r="D87" s="250"/>
      <c r="E87" s="250"/>
      <c r="F87" s="250"/>
      <c r="G87" s="250"/>
      <c r="H87" s="250"/>
      <c r="I87" s="250"/>
      <c r="J87" s="12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1"/>
    </row>
    <row r="88" spans="1:54" ht="10.5" thickBot="1" x14ac:dyDescent="0.25">
      <c r="A88" s="11"/>
      <c r="B88" s="250"/>
      <c r="C88" s="250"/>
      <c r="D88" s="250"/>
      <c r="E88" s="250"/>
      <c r="F88" s="250"/>
      <c r="G88" s="250"/>
      <c r="H88" s="250"/>
      <c r="I88" s="250"/>
      <c r="J88" s="12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1"/>
    </row>
    <row r="89" spans="1:54" ht="10.5" thickBot="1" x14ac:dyDescent="0.25">
      <c r="A89" s="11"/>
      <c r="B89" s="250"/>
      <c r="C89" s="250"/>
      <c r="D89" s="250"/>
      <c r="E89" s="250"/>
      <c r="F89" s="250"/>
      <c r="G89" s="250"/>
      <c r="H89" s="250"/>
      <c r="I89" s="250"/>
      <c r="J89" s="12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1"/>
    </row>
    <row r="90" spans="1:54" ht="10.5" thickBot="1" x14ac:dyDescent="0.25">
      <c r="A90" s="11"/>
      <c r="B90" s="250"/>
      <c r="C90" s="250"/>
      <c r="D90" s="250"/>
      <c r="E90" s="250"/>
      <c r="F90" s="250"/>
      <c r="G90" s="250"/>
      <c r="H90" s="250"/>
      <c r="I90" s="250"/>
      <c r="J90" s="12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1"/>
    </row>
    <row r="91" spans="1:54" ht="10.5" thickBot="1" x14ac:dyDescent="0.25">
      <c r="A91" s="11"/>
      <c r="B91" s="250"/>
      <c r="C91" s="250"/>
      <c r="D91" s="250"/>
      <c r="E91" s="250"/>
      <c r="F91" s="250"/>
      <c r="G91" s="250"/>
      <c r="H91" s="250"/>
      <c r="I91" s="250"/>
      <c r="J91" s="12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1"/>
    </row>
    <row r="92" spans="1:54" ht="10.5" thickBot="1" x14ac:dyDescent="0.25">
      <c r="A92" s="11"/>
      <c r="B92" s="250"/>
      <c r="C92" s="250"/>
      <c r="D92" s="250"/>
      <c r="E92" s="250"/>
      <c r="F92" s="250"/>
      <c r="G92" s="250"/>
      <c r="H92" s="250"/>
      <c r="I92" s="250"/>
      <c r="J92" s="12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1"/>
    </row>
    <row r="93" spans="1:54" ht="10.5" thickBot="1" x14ac:dyDescent="0.25">
      <c r="A93" s="11"/>
      <c r="B93" s="250"/>
      <c r="C93" s="250"/>
      <c r="D93" s="250"/>
      <c r="E93" s="250"/>
      <c r="F93" s="250"/>
      <c r="G93" s="250"/>
      <c r="H93" s="250"/>
      <c r="I93" s="250"/>
      <c r="J93" s="12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1"/>
    </row>
    <row r="94" spans="1:54" ht="10.5" thickBot="1" x14ac:dyDescent="0.25">
      <c r="A94" s="11"/>
      <c r="B94" s="250"/>
      <c r="C94" s="250"/>
      <c r="D94" s="250"/>
      <c r="E94" s="250"/>
      <c r="F94" s="250"/>
      <c r="G94" s="250"/>
      <c r="H94" s="250"/>
      <c r="I94" s="250"/>
      <c r="J94" s="12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1"/>
    </row>
    <row r="95" spans="1:54" ht="10.5" thickBot="1" x14ac:dyDescent="0.25">
      <c r="A95" s="11"/>
      <c r="B95" s="250"/>
      <c r="C95" s="250"/>
      <c r="D95" s="250"/>
      <c r="E95" s="250"/>
      <c r="F95" s="250"/>
      <c r="G95" s="250"/>
      <c r="H95" s="250"/>
      <c r="I95" s="250"/>
      <c r="J95" s="12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1"/>
    </row>
    <row r="96" spans="1:54" ht="10.5" thickBot="1" x14ac:dyDescent="0.25">
      <c r="A96" s="11"/>
      <c r="B96" s="250"/>
      <c r="C96" s="250"/>
      <c r="D96" s="250"/>
      <c r="E96" s="250"/>
      <c r="F96" s="250"/>
      <c r="G96" s="250"/>
      <c r="H96" s="250"/>
      <c r="I96" s="250"/>
      <c r="J96" s="12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1"/>
    </row>
    <row r="97" spans="1:54" ht="10.5" thickBot="1" x14ac:dyDescent="0.25">
      <c r="A97" s="11"/>
      <c r="B97" s="250"/>
      <c r="C97" s="250"/>
      <c r="D97" s="250"/>
      <c r="E97" s="250"/>
      <c r="F97" s="250"/>
      <c r="G97" s="250"/>
      <c r="H97" s="250"/>
      <c r="I97" s="250"/>
      <c r="J97" s="12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1"/>
    </row>
    <row r="98" spans="1:54" ht="10.5" thickBot="1" x14ac:dyDescent="0.25">
      <c r="A98" s="11"/>
      <c r="B98" s="250"/>
      <c r="C98" s="250"/>
      <c r="D98" s="250"/>
      <c r="E98" s="250"/>
      <c r="F98" s="250"/>
      <c r="G98" s="250"/>
      <c r="H98" s="250"/>
      <c r="I98" s="250"/>
      <c r="J98" s="12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1"/>
    </row>
    <row r="99" spans="1:54" ht="10.5" thickBot="1" x14ac:dyDescent="0.25">
      <c r="A99" s="11"/>
      <c r="B99" s="250"/>
      <c r="C99" s="250"/>
      <c r="D99" s="250"/>
      <c r="E99" s="250"/>
      <c r="F99" s="250"/>
      <c r="G99" s="250"/>
      <c r="H99" s="250"/>
      <c r="I99" s="250"/>
      <c r="J99" s="12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1"/>
    </row>
    <row r="100" spans="1:54" ht="10.5" thickBot="1" x14ac:dyDescent="0.25">
      <c r="A100" s="11"/>
      <c r="B100" s="250"/>
      <c r="C100" s="250"/>
      <c r="D100" s="250"/>
      <c r="E100" s="250"/>
      <c r="F100" s="250"/>
      <c r="G100" s="250"/>
      <c r="H100" s="250"/>
      <c r="I100" s="250"/>
      <c r="J100" s="12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1"/>
    </row>
    <row r="101" spans="1:54" ht="10.5" thickBot="1" x14ac:dyDescent="0.25">
      <c r="A101" s="11"/>
      <c r="B101" s="250"/>
      <c r="C101" s="250"/>
      <c r="D101" s="250"/>
      <c r="E101" s="250"/>
      <c r="F101" s="250"/>
      <c r="G101" s="250"/>
      <c r="H101" s="250"/>
      <c r="I101" s="250"/>
      <c r="J101" s="12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1"/>
    </row>
    <row r="102" spans="1:54" ht="10.5" thickBot="1" x14ac:dyDescent="0.25">
      <c r="A102" s="11"/>
      <c r="B102" s="250"/>
      <c r="C102" s="250"/>
      <c r="D102" s="250"/>
      <c r="E102" s="250"/>
      <c r="F102" s="250"/>
      <c r="G102" s="250"/>
      <c r="H102" s="250"/>
      <c r="I102" s="250"/>
      <c r="J102" s="12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1"/>
    </row>
    <row r="103" spans="1:54" ht="10.5" thickBot="1" x14ac:dyDescent="0.25">
      <c r="A103" s="11"/>
      <c r="B103" s="250"/>
      <c r="C103" s="250"/>
      <c r="D103" s="250"/>
      <c r="E103" s="250"/>
      <c r="F103" s="250"/>
      <c r="G103" s="250"/>
      <c r="H103" s="250"/>
      <c r="I103" s="250"/>
      <c r="J103" s="12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1"/>
    </row>
    <row r="104" spans="1:54" ht="10.5" thickBot="1" x14ac:dyDescent="0.25">
      <c r="A104" s="11"/>
      <c r="B104" s="250"/>
      <c r="C104" s="250"/>
      <c r="D104" s="250"/>
      <c r="E104" s="250"/>
      <c r="F104" s="250"/>
      <c r="G104" s="250"/>
      <c r="H104" s="250"/>
      <c r="I104" s="250"/>
      <c r="J104" s="12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1"/>
    </row>
    <row r="105" spans="1:54" ht="10.5" thickBot="1" x14ac:dyDescent="0.25">
      <c r="A105" s="11"/>
      <c r="B105" s="250"/>
      <c r="C105" s="250"/>
      <c r="D105" s="250"/>
      <c r="E105" s="250"/>
      <c r="F105" s="250"/>
      <c r="G105" s="250"/>
      <c r="H105" s="250"/>
      <c r="I105" s="250"/>
      <c r="J105" s="12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1"/>
    </row>
    <row r="106" spans="1:54" ht="10.5" thickBot="1" x14ac:dyDescent="0.25">
      <c r="A106" s="11"/>
      <c r="B106" s="250"/>
      <c r="C106" s="250"/>
      <c r="D106" s="250"/>
      <c r="E106" s="250"/>
      <c r="F106" s="250"/>
      <c r="G106" s="250"/>
      <c r="H106" s="250"/>
      <c r="I106" s="250"/>
      <c r="J106" s="12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1"/>
    </row>
    <row r="107" spans="1:54" ht="10.5" thickBot="1" x14ac:dyDescent="0.25">
      <c r="A107" s="11"/>
      <c r="B107" s="250"/>
      <c r="C107" s="250"/>
      <c r="D107" s="250"/>
      <c r="E107" s="250"/>
      <c r="F107" s="250"/>
      <c r="G107" s="250"/>
      <c r="H107" s="250"/>
      <c r="I107" s="250"/>
      <c r="J107" s="12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1"/>
    </row>
    <row r="108" spans="1:54" ht="10.5" thickBot="1" x14ac:dyDescent="0.25">
      <c r="A108" s="11"/>
      <c r="B108" s="250"/>
      <c r="C108" s="250"/>
      <c r="D108" s="250"/>
      <c r="E108" s="250"/>
      <c r="F108" s="250"/>
      <c r="G108" s="250"/>
      <c r="H108" s="250"/>
      <c r="I108" s="250"/>
      <c r="J108" s="12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1"/>
    </row>
    <row r="109" spans="1:54" ht="10.5" thickBot="1" x14ac:dyDescent="0.25">
      <c r="A109" s="11"/>
      <c r="B109" s="250"/>
      <c r="C109" s="250"/>
      <c r="D109" s="250"/>
      <c r="E109" s="250"/>
      <c r="F109" s="250"/>
      <c r="G109" s="250"/>
      <c r="H109" s="250"/>
      <c r="I109" s="250"/>
      <c r="J109" s="12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1"/>
    </row>
    <row r="110" spans="1:54" ht="10.5" thickBot="1" x14ac:dyDescent="0.25">
      <c r="A110" s="11"/>
      <c r="B110" s="250"/>
      <c r="C110" s="250"/>
      <c r="D110" s="250"/>
      <c r="E110" s="250"/>
      <c r="F110" s="250"/>
      <c r="G110" s="250"/>
      <c r="H110" s="250"/>
      <c r="I110" s="250"/>
      <c r="J110" s="12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1"/>
    </row>
    <row r="111" spans="1:54" ht="10.5" thickBot="1" x14ac:dyDescent="0.25">
      <c r="A111" s="11"/>
      <c r="B111" s="250"/>
      <c r="C111" s="250"/>
      <c r="D111" s="250"/>
      <c r="E111" s="250"/>
      <c r="F111" s="250"/>
      <c r="G111" s="250"/>
      <c r="H111" s="250"/>
      <c r="I111" s="250"/>
      <c r="J111" s="12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1"/>
    </row>
    <row r="112" spans="1:54" ht="10.5" thickBot="1" x14ac:dyDescent="0.25">
      <c r="A112" s="11"/>
      <c r="B112" s="250"/>
      <c r="C112" s="250"/>
      <c r="D112" s="250"/>
      <c r="E112" s="250"/>
      <c r="F112" s="250"/>
      <c r="G112" s="250"/>
      <c r="H112" s="250"/>
      <c r="I112" s="250"/>
      <c r="J112" s="12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1"/>
    </row>
    <row r="113" spans="1:54" ht="10.5" thickBot="1" x14ac:dyDescent="0.25">
      <c r="A113" s="11"/>
      <c r="B113" s="250"/>
      <c r="C113" s="250"/>
      <c r="D113" s="250"/>
      <c r="E113" s="250"/>
      <c r="F113" s="250"/>
      <c r="G113" s="250"/>
      <c r="H113" s="250"/>
      <c r="I113" s="250"/>
      <c r="J113" s="12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1"/>
    </row>
    <row r="114" spans="1:54" ht="10.5" thickBot="1" x14ac:dyDescent="0.25">
      <c r="A114" s="11"/>
      <c r="B114" s="250"/>
      <c r="C114" s="250"/>
      <c r="D114" s="250"/>
      <c r="E114" s="250"/>
      <c r="F114" s="250"/>
      <c r="G114" s="250"/>
      <c r="H114" s="250"/>
      <c r="I114" s="250"/>
      <c r="J114" s="12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1"/>
    </row>
    <row r="115" spans="1:54" ht="10.5" thickBot="1" x14ac:dyDescent="0.25">
      <c r="A115" s="11"/>
      <c r="B115" s="250"/>
      <c r="C115" s="250"/>
      <c r="D115" s="250"/>
      <c r="E115" s="250"/>
      <c r="F115" s="250"/>
      <c r="G115" s="250"/>
      <c r="H115" s="250"/>
      <c r="I115" s="250"/>
      <c r="J115" s="12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1"/>
    </row>
    <row r="116" spans="1:54" ht="10.5" thickBot="1" x14ac:dyDescent="0.25">
      <c r="A116" s="11"/>
      <c r="B116" s="250"/>
      <c r="C116" s="250"/>
      <c r="D116" s="250"/>
      <c r="E116" s="250"/>
      <c r="F116" s="250"/>
      <c r="G116" s="250"/>
      <c r="H116" s="250"/>
      <c r="I116" s="250"/>
      <c r="J116" s="12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1"/>
    </row>
    <row r="117" spans="1:54" ht="10.5" thickBot="1" x14ac:dyDescent="0.25">
      <c r="A117" s="11"/>
      <c r="B117" s="250"/>
      <c r="C117" s="250"/>
      <c r="D117" s="250"/>
      <c r="E117" s="250"/>
      <c r="F117" s="250"/>
      <c r="G117" s="250"/>
      <c r="H117" s="250"/>
      <c r="I117" s="250"/>
      <c r="J117" s="12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1"/>
    </row>
    <row r="118" spans="1:54" ht="10.5" thickBot="1" x14ac:dyDescent="0.25">
      <c r="A118" s="11"/>
      <c r="B118" s="250"/>
      <c r="C118" s="250"/>
      <c r="D118" s="250"/>
      <c r="E118" s="250"/>
      <c r="F118" s="250"/>
      <c r="G118" s="250"/>
      <c r="H118" s="250"/>
      <c r="I118" s="250"/>
      <c r="J118" s="12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1"/>
    </row>
    <row r="119" spans="1:54" ht="10.5" thickBot="1" x14ac:dyDescent="0.25">
      <c r="A119" s="11"/>
      <c r="B119" s="250"/>
      <c r="C119" s="250"/>
      <c r="D119" s="250"/>
      <c r="E119" s="250"/>
      <c r="F119" s="250"/>
      <c r="G119" s="250"/>
      <c r="H119" s="250"/>
      <c r="I119" s="250"/>
      <c r="J119" s="12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1"/>
    </row>
    <row r="120" spans="1:54" ht="10.5" thickBot="1" x14ac:dyDescent="0.25">
      <c r="A120" s="11"/>
      <c r="B120" s="250"/>
      <c r="C120" s="250"/>
      <c r="D120" s="250"/>
      <c r="E120" s="250"/>
      <c r="F120" s="250"/>
      <c r="G120" s="250"/>
      <c r="H120" s="250"/>
      <c r="I120" s="250"/>
      <c r="J120" s="12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1"/>
    </row>
    <row r="121" spans="1:54" ht="10.5" thickBot="1" x14ac:dyDescent="0.25">
      <c r="A121" s="11"/>
      <c r="B121" s="250"/>
      <c r="C121" s="250"/>
      <c r="D121" s="250"/>
      <c r="E121" s="250"/>
      <c r="F121" s="250"/>
      <c r="G121" s="250"/>
      <c r="H121" s="250"/>
      <c r="I121" s="250"/>
      <c r="J121" s="12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1"/>
    </row>
    <row r="122" spans="1:54" x14ac:dyDescent="0.2">
      <c r="A122" s="160"/>
      <c r="B122" s="257"/>
      <c r="C122" s="257"/>
      <c r="D122" s="257"/>
      <c r="E122" s="257"/>
      <c r="F122" s="257"/>
      <c r="G122" s="257"/>
      <c r="H122" s="257"/>
      <c r="I122" s="257"/>
      <c r="J122" s="258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  <c r="AI122" s="23"/>
      <c r="AJ122" s="23"/>
      <c r="AK122" s="23"/>
      <c r="AL122" s="23"/>
      <c r="AM122" s="23"/>
      <c r="AN122" s="23"/>
      <c r="AO122" s="23"/>
      <c r="AP122" s="23"/>
      <c r="AQ122" s="23"/>
      <c r="AR122" s="23"/>
      <c r="AS122" s="23"/>
      <c r="AT122" s="23"/>
      <c r="AU122" s="23"/>
      <c r="AV122" s="23"/>
      <c r="AW122" s="23"/>
      <c r="AX122" s="23"/>
      <c r="AY122" s="23"/>
      <c r="AZ122" s="23"/>
      <c r="BA122" s="23"/>
      <c r="BB122" s="160"/>
    </row>
  </sheetData>
  <sheetProtection selectLockedCells="1"/>
  <mergeCells count="25">
    <mergeCell ref="R9:U9"/>
    <mergeCell ref="U2:U4"/>
    <mergeCell ref="V2:V4"/>
    <mergeCell ref="S2:S4"/>
    <mergeCell ref="T2:T4"/>
    <mergeCell ref="G5:G7"/>
    <mergeCell ref="O2:O4"/>
    <mergeCell ref="P2:P4"/>
    <mergeCell ref="Q2:Q4"/>
    <mergeCell ref="R2:R4"/>
    <mergeCell ref="I2:I4"/>
    <mergeCell ref="J2:J4"/>
    <mergeCell ref="K2:K4"/>
    <mergeCell ref="M2:M4"/>
    <mergeCell ref="N2:N4"/>
    <mergeCell ref="G2:G4"/>
    <mergeCell ref="H2:H4"/>
    <mergeCell ref="H5:H7"/>
    <mergeCell ref="L2:L4"/>
    <mergeCell ref="E1:F1"/>
    <mergeCell ref="B2:B4"/>
    <mergeCell ref="C2:C4"/>
    <mergeCell ref="D2:D4"/>
    <mergeCell ref="E2:E4"/>
    <mergeCell ref="F2:F4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Foglio21"/>
  <dimension ref="A1:BB122"/>
  <sheetViews>
    <sheetView zoomScaleNormal="100" workbookViewId="0">
      <selection activeCell="V10" sqref="V10"/>
    </sheetView>
  </sheetViews>
  <sheetFormatPr defaultColWidth="9.1796875" defaultRowHeight="10" x14ac:dyDescent="0.2"/>
  <cols>
    <col min="1" max="1" width="1.81640625" style="30" customWidth="1"/>
    <col min="2" max="2" width="11.90625" style="30" customWidth="1"/>
    <col min="3" max="3" width="16.7265625" style="30" customWidth="1"/>
    <col min="4" max="4" width="10.453125" style="30" bestFit="1" customWidth="1"/>
    <col min="5" max="5" width="10.1796875" style="30" bestFit="1" customWidth="1"/>
    <col min="6" max="6" width="19.81640625" style="30" customWidth="1"/>
    <col min="7" max="8" width="16.26953125" style="30" customWidth="1"/>
    <col min="9" max="9" width="20.26953125" style="30" bestFit="1" customWidth="1"/>
    <col min="10" max="10" width="18.7265625" style="30" customWidth="1"/>
    <col min="11" max="11" width="10.26953125" style="30" bestFit="1" customWidth="1"/>
    <col min="12" max="12" width="13.54296875" style="30" bestFit="1" customWidth="1"/>
    <col min="13" max="15" width="11.1796875" style="30" customWidth="1"/>
    <col min="16" max="16" width="16.1796875" style="30" customWidth="1"/>
    <col min="17" max="17" width="11.7265625" style="30" customWidth="1"/>
    <col min="18" max="18" width="12.453125" style="30" customWidth="1"/>
    <col min="19" max="19" width="10.81640625" style="30" customWidth="1"/>
    <col min="20" max="20" width="11.7265625" style="30" customWidth="1"/>
    <col min="21" max="21" width="11.453125" style="30" customWidth="1"/>
    <col min="22" max="22" width="12.7265625" style="30" customWidth="1"/>
    <col min="23" max="16384" width="9.1796875" style="30"/>
  </cols>
  <sheetData>
    <row r="1" spans="1:54" s="51" customFormat="1" ht="25.5" customHeight="1" thickBot="1" x14ac:dyDescent="0.4">
      <c r="A1" s="45"/>
      <c r="B1" s="46" t="s">
        <v>211</v>
      </c>
      <c r="C1" s="47"/>
      <c r="D1" s="47"/>
      <c r="E1" s="828"/>
      <c r="F1" s="829"/>
      <c r="G1" s="47"/>
      <c r="H1" s="47"/>
      <c r="I1" s="47"/>
      <c r="J1" s="201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9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  <c r="AR1" s="50"/>
      <c r="AS1" s="50"/>
      <c r="AT1" s="50"/>
      <c r="AU1" s="50"/>
      <c r="AV1" s="50"/>
      <c r="AW1" s="50"/>
      <c r="AX1" s="50"/>
      <c r="AY1" s="50"/>
      <c r="AZ1" s="50"/>
      <c r="BA1" s="45"/>
    </row>
    <row r="2" spans="1:54" ht="26.15" customHeight="1" x14ac:dyDescent="0.2">
      <c r="A2" s="11"/>
      <c r="B2" s="1028" t="s">
        <v>301</v>
      </c>
      <c r="C2" s="1031" t="s">
        <v>0</v>
      </c>
      <c r="D2" s="833" t="s">
        <v>51</v>
      </c>
      <c r="E2" s="836" t="s">
        <v>159</v>
      </c>
      <c r="F2" s="1034" t="s">
        <v>346</v>
      </c>
      <c r="G2" s="908" t="s">
        <v>47</v>
      </c>
      <c r="H2" s="917" t="s">
        <v>510</v>
      </c>
      <c r="I2" s="1034" t="s">
        <v>347</v>
      </c>
      <c r="J2" s="914" t="s">
        <v>13</v>
      </c>
      <c r="K2" s="914" t="s">
        <v>7</v>
      </c>
      <c r="L2" s="914" t="s">
        <v>14</v>
      </c>
      <c r="M2" s="914" t="s">
        <v>969</v>
      </c>
      <c r="N2" s="845" t="s">
        <v>244</v>
      </c>
      <c r="O2" s="845" t="s">
        <v>245</v>
      </c>
      <c r="P2" s="845" t="s">
        <v>246</v>
      </c>
      <c r="Q2" s="1037" t="s">
        <v>268</v>
      </c>
      <c r="R2" s="1040" t="s">
        <v>55</v>
      </c>
      <c r="S2" s="914" t="s">
        <v>56</v>
      </c>
      <c r="T2" s="914" t="s">
        <v>57</v>
      </c>
      <c r="U2" s="914" t="s">
        <v>9</v>
      </c>
      <c r="V2" s="872" t="s">
        <v>10</v>
      </c>
      <c r="W2" s="12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1"/>
    </row>
    <row r="3" spans="1:54" ht="15" customHeight="1" x14ac:dyDescent="0.2">
      <c r="A3" s="11"/>
      <c r="B3" s="1029"/>
      <c r="C3" s="1032"/>
      <c r="D3" s="834"/>
      <c r="E3" s="837"/>
      <c r="F3" s="1035"/>
      <c r="G3" s="909"/>
      <c r="H3" s="918"/>
      <c r="I3" s="1035"/>
      <c r="J3" s="915"/>
      <c r="K3" s="915"/>
      <c r="L3" s="915"/>
      <c r="M3" s="915"/>
      <c r="N3" s="846"/>
      <c r="O3" s="846"/>
      <c r="P3" s="846"/>
      <c r="Q3" s="1038"/>
      <c r="R3" s="1041"/>
      <c r="S3" s="915"/>
      <c r="T3" s="915"/>
      <c r="U3" s="915"/>
      <c r="V3" s="873"/>
      <c r="W3" s="12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1"/>
    </row>
    <row r="4" spans="1:54" ht="25" customHeight="1" thickBot="1" x14ac:dyDescent="0.25">
      <c r="A4" s="11"/>
      <c r="B4" s="1030"/>
      <c r="C4" s="1033"/>
      <c r="D4" s="835"/>
      <c r="E4" s="838"/>
      <c r="F4" s="1036"/>
      <c r="G4" s="910"/>
      <c r="H4" s="919"/>
      <c r="I4" s="1036"/>
      <c r="J4" s="916"/>
      <c r="K4" s="916"/>
      <c r="L4" s="916"/>
      <c r="M4" s="916"/>
      <c r="N4" s="847"/>
      <c r="O4" s="847"/>
      <c r="P4" s="847"/>
      <c r="Q4" s="1039"/>
      <c r="R4" s="1042"/>
      <c r="S4" s="916"/>
      <c r="T4" s="916"/>
      <c r="U4" s="916"/>
      <c r="V4" s="874"/>
      <c r="W4" s="12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1"/>
    </row>
    <row r="5" spans="1:54" ht="10.5" x14ac:dyDescent="0.2">
      <c r="A5" s="11"/>
      <c r="B5" s="202" t="s">
        <v>896</v>
      </c>
      <c r="C5" s="203" t="s">
        <v>343</v>
      </c>
      <c r="D5" s="204" t="s">
        <v>53</v>
      </c>
      <c r="E5" s="205"/>
      <c r="F5" s="206">
        <v>24.202999999999999</v>
      </c>
      <c r="G5" s="842"/>
      <c r="H5" s="860" t="s">
        <v>234</v>
      </c>
      <c r="I5" s="207">
        <f>ROUND(F5*(1-$G$5),3)</f>
        <v>24.202999999999999</v>
      </c>
      <c r="J5" s="208">
        <f>I5*E5</f>
        <v>0</v>
      </c>
      <c r="K5" s="208">
        <f>J5*12</f>
        <v>0</v>
      </c>
      <c r="L5" s="209">
        <f>K5*3.5</f>
        <v>0</v>
      </c>
      <c r="M5" s="210">
        <f>F5*E5*3.5*12</f>
        <v>0</v>
      </c>
      <c r="N5" s="211"/>
      <c r="O5" s="212"/>
      <c r="P5" s="212"/>
      <c r="Q5" s="213"/>
      <c r="R5" s="214">
        <f>E5</f>
        <v>0</v>
      </c>
      <c r="S5" s="215">
        <f>R5*12</f>
        <v>0</v>
      </c>
      <c r="T5" s="215">
        <f>S5*3.5</f>
        <v>0</v>
      </c>
      <c r="U5" s="216">
        <f>Q5*S5</f>
        <v>0</v>
      </c>
      <c r="V5" s="217">
        <f>U5*3.5</f>
        <v>0</v>
      </c>
      <c r="W5" s="12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1"/>
    </row>
    <row r="6" spans="1:54" ht="10.5" x14ac:dyDescent="0.2">
      <c r="A6" s="11"/>
      <c r="B6" s="218" t="s">
        <v>897</v>
      </c>
      <c r="C6" s="219" t="s">
        <v>344</v>
      </c>
      <c r="D6" s="220" t="s">
        <v>53</v>
      </c>
      <c r="E6" s="221"/>
      <c r="F6" s="222">
        <v>25.254999999999999</v>
      </c>
      <c r="G6" s="843"/>
      <c r="H6" s="861"/>
      <c r="I6" s="223">
        <f t="shared" ref="I6:I7" si="0">ROUND(F6*(1-$G$5),3)</f>
        <v>25.254999999999999</v>
      </c>
      <c r="J6" s="224">
        <f>I6*E6</f>
        <v>0</v>
      </c>
      <c r="K6" s="224">
        <f t="shared" ref="K6:K7" si="1">J6*12</f>
        <v>0</v>
      </c>
      <c r="L6" s="225">
        <f t="shared" ref="L6:L7" si="2">K6*3.5</f>
        <v>0</v>
      </c>
      <c r="M6" s="226">
        <f t="shared" ref="M6:M7" si="3">F6*E6*3.5*12</f>
        <v>0</v>
      </c>
      <c r="N6" s="227"/>
      <c r="O6" s="228"/>
      <c r="P6" s="228"/>
      <c r="Q6" s="229"/>
      <c r="R6" s="230">
        <f>E6</f>
        <v>0</v>
      </c>
      <c r="S6" s="231">
        <f t="shared" ref="S6:S7" si="4">R6*12</f>
        <v>0</v>
      </c>
      <c r="T6" s="231">
        <f t="shared" ref="T6:T7" si="5">S6*3.5</f>
        <v>0</v>
      </c>
      <c r="U6" s="232">
        <f t="shared" ref="U6:U7" si="6">Q6*S6</f>
        <v>0</v>
      </c>
      <c r="V6" s="233">
        <f t="shared" ref="V6:V7" si="7">U6*3.5</f>
        <v>0</v>
      </c>
      <c r="W6" s="12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1"/>
    </row>
    <row r="7" spans="1:54" ht="11" thickBot="1" x14ac:dyDescent="0.25">
      <c r="A7" s="11"/>
      <c r="B7" s="234" t="s">
        <v>898</v>
      </c>
      <c r="C7" s="235" t="s">
        <v>345</v>
      </c>
      <c r="D7" s="236" t="s">
        <v>53</v>
      </c>
      <c r="E7" s="237"/>
      <c r="F7" s="238">
        <v>28.010999999999999</v>
      </c>
      <c r="G7" s="844"/>
      <c r="H7" s="862"/>
      <c r="I7" s="239">
        <f t="shared" si="0"/>
        <v>28.010999999999999</v>
      </c>
      <c r="J7" s="240">
        <f>I7*E7</f>
        <v>0</v>
      </c>
      <c r="K7" s="240">
        <f t="shared" si="1"/>
        <v>0</v>
      </c>
      <c r="L7" s="241">
        <f t="shared" si="2"/>
        <v>0</v>
      </c>
      <c r="M7" s="242">
        <f t="shared" si="3"/>
        <v>0</v>
      </c>
      <c r="N7" s="243"/>
      <c r="O7" s="244"/>
      <c r="P7" s="244"/>
      <c r="Q7" s="245"/>
      <c r="R7" s="246">
        <f>E7</f>
        <v>0</v>
      </c>
      <c r="S7" s="247">
        <f t="shared" si="4"/>
        <v>0</v>
      </c>
      <c r="T7" s="247">
        <f t="shared" si="5"/>
        <v>0</v>
      </c>
      <c r="U7" s="248">
        <f t="shared" si="6"/>
        <v>0</v>
      </c>
      <c r="V7" s="249">
        <f t="shared" si="7"/>
        <v>0</v>
      </c>
      <c r="W7" s="12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1"/>
    </row>
    <row r="8" spans="1:54" ht="30" customHeight="1" thickBot="1" x14ac:dyDescent="0.25">
      <c r="A8" s="11"/>
      <c r="B8" s="250"/>
      <c r="C8" s="250"/>
      <c r="D8" s="250"/>
      <c r="E8" s="250"/>
      <c r="F8" s="251"/>
      <c r="G8" s="250"/>
      <c r="H8" s="250"/>
      <c r="I8" s="252"/>
      <c r="J8" s="149">
        <f>SUM(J5:J7)</f>
        <v>0</v>
      </c>
      <c r="K8" s="266">
        <f>SUM(K5:K7)</f>
        <v>0</v>
      </c>
      <c r="L8" s="150">
        <f>SUM(L5:L7)</f>
        <v>0</v>
      </c>
      <c r="M8" s="151">
        <f>SUM(M5:M7)</f>
        <v>0</v>
      </c>
      <c r="N8" s="253"/>
      <c r="O8" s="148"/>
      <c r="P8" s="148"/>
      <c r="Q8" s="254"/>
      <c r="R8" s="261">
        <f>SUM(R5:R7)</f>
        <v>0</v>
      </c>
      <c r="S8" s="262">
        <f>SUM(S5:S7)</f>
        <v>0</v>
      </c>
      <c r="T8" s="262">
        <f>SUM(T5:T7)</f>
        <v>0</v>
      </c>
      <c r="U8" s="263">
        <f>SUM(U5:U7)</f>
        <v>0</v>
      </c>
      <c r="V8" s="264">
        <f>SUM(V5:V7)</f>
        <v>0</v>
      </c>
      <c r="W8" s="12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1"/>
    </row>
    <row r="9" spans="1:54" ht="25.5" customHeight="1" thickBot="1" x14ac:dyDescent="0.25">
      <c r="A9" s="11"/>
      <c r="B9" s="250"/>
      <c r="C9" s="250"/>
      <c r="D9" s="250"/>
      <c r="E9" s="250"/>
      <c r="F9" s="250"/>
      <c r="G9" s="250"/>
      <c r="H9" s="250"/>
      <c r="I9" s="12"/>
      <c r="J9" s="22"/>
      <c r="K9" s="22"/>
      <c r="L9" s="22"/>
      <c r="M9" s="10"/>
      <c r="N9" s="10"/>
      <c r="O9" s="10"/>
      <c r="P9" s="10"/>
      <c r="R9" s="866" t="s">
        <v>86</v>
      </c>
      <c r="S9" s="867"/>
      <c r="T9" s="867"/>
      <c r="U9" s="868"/>
      <c r="V9" s="265">
        <f>IFERROR(V8/L8,0)</f>
        <v>0</v>
      </c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1"/>
    </row>
    <row r="10" spans="1:54" ht="10.5" thickBot="1" x14ac:dyDescent="0.25">
      <c r="A10" s="11"/>
      <c r="B10" s="250"/>
      <c r="C10" s="250"/>
      <c r="D10" s="250"/>
      <c r="E10" s="250"/>
      <c r="F10" s="250"/>
      <c r="G10" s="250"/>
      <c r="H10" s="250"/>
      <c r="I10" s="250"/>
      <c r="J10" s="12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1"/>
    </row>
    <row r="11" spans="1:54" ht="10.5" thickBot="1" x14ac:dyDescent="0.25">
      <c r="A11" s="11"/>
      <c r="B11" s="250"/>
      <c r="C11" s="250"/>
      <c r="D11" s="250"/>
      <c r="E11" s="250"/>
      <c r="F11" s="250"/>
      <c r="G11" s="250"/>
      <c r="H11" s="250"/>
      <c r="I11" s="250"/>
      <c r="J11" s="12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1"/>
    </row>
    <row r="12" spans="1:54" ht="10.5" thickBot="1" x14ac:dyDescent="0.25">
      <c r="A12" s="11"/>
      <c r="B12" s="250"/>
      <c r="C12" s="250"/>
      <c r="D12" s="250"/>
      <c r="E12" s="250"/>
      <c r="F12" s="250"/>
      <c r="G12" s="250"/>
      <c r="H12" s="250"/>
      <c r="I12" s="250"/>
      <c r="J12" s="12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1"/>
    </row>
    <row r="13" spans="1:54" ht="10.5" thickBot="1" x14ac:dyDescent="0.25">
      <c r="A13" s="11"/>
      <c r="B13" s="250"/>
      <c r="C13" s="250"/>
      <c r="D13" s="250"/>
      <c r="E13" s="250"/>
      <c r="F13" s="250"/>
      <c r="G13" s="250"/>
      <c r="H13" s="250"/>
      <c r="I13" s="250"/>
      <c r="J13" s="12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1"/>
    </row>
    <row r="14" spans="1:54" ht="10.5" thickBot="1" x14ac:dyDescent="0.25">
      <c r="A14" s="11"/>
      <c r="B14" s="250"/>
      <c r="C14" s="250"/>
      <c r="D14" s="250"/>
      <c r="E14" s="250"/>
      <c r="F14" s="250"/>
      <c r="G14" s="250"/>
      <c r="H14" s="250"/>
      <c r="I14" s="250"/>
      <c r="J14" s="12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1"/>
    </row>
    <row r="15" spans="1:54" ht="10.5" thickBot="1" x14ac:dyDescent="0.25">
      <c r="A15" s="11"/>
      <c r="B15" s="250"/>
      <c r="C15" s="250"/>
      <c r="D15" s="250"/>
      <c r="E15" s="250"/>
      <c r="F15" s="250"/>
      <c r="G15" s="250"/>
      <c r="H15" s="250"/>
      <c r="I15" s="250"/>
      <c r="J15" s="12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1"/>
    </row>
    <row r="16" spans="1:54" ht="10.5" thickBot="1" x14ac:dyDescent="0.25">
      <c r="A16" s="11"/>
      <c r="B16" s="250"/>
      <c r="C16" s="250"/>
      <c r="D16" s="250"/>
      <c r="E16" s="250"/>
      <c r="F16" s="250"/>
      <c r="G16" s="250"/>
      <c r="H16" s="250"/>
      <c r="I16" s="250"/>
      <c r="J16" s="12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1"/>
    </row>
    <row r="17" spans="1:53" ht="10.5" thickBot="1" x14ac:dyDescent="0.25">
      <c r="A17" s="11"/>
      <c r="B17" s="250"/>
      <c r="C17" s="250"/>
      <c r="D17" s="250"/>
      <c r="E17" s="250"/>
      <c r="F17" s="250"/>
      <c r="G17" s="250"/>
      <c r="H17" s="250"/>
      <c r="I17" s="250"/>
      <c r="J17" s="12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1"/>
    </row>
    <row r="18" spans="1:53" ht="10.5" thickBot="1" x14ac:dyDescent="0.25">
      <c r="A18" s="11"/>
      <c r="B18" s="250"/>
      <c r="C18" s="250"/>
      <c r="D18" s="250"/>
      <c r="E18" s="250"/>
      <c r="F18" s="250"/>
      <c r="G18" s="250"/>
      <c r="H18" s="250"/>
      <c r="I18" s="250"/>
      <c r="J18" s="12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1"/>
    </row>
    <row r="19" spans="1:53" ht="10.5" thickBot="1" x14ac:dyDescent="0.25">
      <c r="A19" s="11"/>
      <c r="B19" s="250"/>
      <c r="C19" s="250"/>
      <c r="D19" s="250"/>
      <c r="E19" s="250"/>
      <c r="F19" s="250"/>
      <c r="G19" s="250"/>
      <c r="H19" s="250"/>
      <c r="I19" s="250"/>
      <c r="J19" s="12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1"/>
    </row>
    <row r="20" spans="1:53" ht="10.5" thickBot="1" x14ac:dyDescent="0.25">
      <c r="A20" s="11"/>
      <c r="B20" s="250"/>
      <c r="C20" s="250"/>
      <c r="D20" s="250"/>
      <c r="E20" s="250"/>
      <c r="F20" s="250"/>
      <c r="G20" s="250"/>
      <c r="H20" s="250"/>
      <c r="I20" s="250"/>
      <c r="J20" s="12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1"/>
    </row>
    <row r="21" spans="1:53" ht="10.5" thickBot="1" x14ac:dyDescent="0.25">
      <c r="A21" s="11"/>
      <c r="B21" s="250"/>
      <c r="C21" s="250"/>
      <c r="D21" s="250"/>
      <c r="E21" s="250"/>
      <c r="F21" s="250"/>
      <c r="G21" s="250"/>
      <c r="H21" s="250"/>
      <c r="I21" s="250"/>
      <c r="J21" s="12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1"/>
    </row>
    <row r="22" spans="1:53" ht="10.5" thickBot="1" x14ac:dyDescent="0.25">
      <c r="A22" s="11"/>
      <c r="B22" s="250"/>
      <c r="C22" s="250"/>
      <c r="D22" s="250"/>
      <c r="E22" s="250"/>
      <c r="F22" s="250"/>
      <c r="G22" s="250"/>
      <c r="H22" s="250"/>
      <c r="I22" s="250"/>
      <c r="J22" s="12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1"/>
    </row>
    <row r="23" spans="1:53" ht="10.5" thickBot="1" x14ac:dyDescent="0.25">
      <c r="A23" s="11"/>
      <c r="B23" s="250"/>
      <c r="C23" s="250"/>
      <c r="D23" s="250"/>
      <c r="E23" s="250"/>
      <c r="F23" s="250"/>
      <c r="G23" s="250"/>
      <c r="H23" s="250"/>
      <c r="I23" s="250"/>
      <c r="J23" s="12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1"/>
    </row>
    <row r="24" spans="1:53" ht="10.5" thickBot="1" x14ac:dyDescent="0.25">
      <c r="A24" s="11"/>
      <c r="B24" s="250"/>
      <c r="C24" s="250"/>
      <c r="D24" s="250"/>
      <c r="E24" s="250"/>
      <c r="F24" s="250"/>
      <c r="G24" s="250"/>
      <c r="H24" s="250"/>
      <c r="I24" s="250"/>
      <c r="J24" s="12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1"/>
    </row>
    <row r="25" spans="1:53" ht="10.5" thickBot="1" x14ac:dyDescent="0.25">
      <c r="A25" s="11"/>
      <c r="B25" s="250"/>
      <c r="C25" s="250"/>
      <c r="D25" s="250"/>
      <c r="E25" s="250"/>
      <c r="F25" s="250"/>
      <c r="G25" s="250"/>
      <c r="H25" s="250"/>
      <c r="I25" s="250"/>
      <c r="J25" s="12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1"/>
    </row>
    <row r="26" spans="1:53" ht="10.5" thickBot="1" x14ac:dyDescent="0.25">
      <c r="A26" s="11"/>
      <c r="B26" s="250"/>
      <c r="C26" s="250"/>
      <c r="D26" s="250"/>
      <c r="E26" s="250"/>
      <c r="F26" s="250"/>
      <c r="G26" s="250"/>
      <c r="H26" s="250"/>
      <c r="I26" s="250"/>
      <c r="J26" s="12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1"/>
    </row>
    <row r="27" spans="1:53" ht="10.5" thickBot="1" x14ac:dyDescent="0.25">
      <c r="A27" s="11"/>
      <c r="B27" s="250"/>
      <c r="C27" s="250"/>
      <c r="D27" s="250"/>
      <c r="E27" s="250"/>
      <c r="F27" s="250"/>
      <c r="G27" s="250"/>
      <c r="H27" s="250"/>
      <c r="I27" s="250"/>
      <c r="J27" s="12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1"/>
    </row>
    <row r="28" spans="1:53" ht="10.5" thickBot="1" x14ac:dyDescent="0.25">
      <c r="A28" s="11"/>
      <c r="B28" s="250"/>
      <c r="C28" s="250"/>
      <c r="D28" s="250"/>
      <c r="E28" s="250"/>
      <c r="F28" s="250"/>
      <c r="G28" s="250"/>
      <c r="H28" s="250"/>
      <c r="I28" s="250"/>
      <c r="J28" s="12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1"/>
    </row>
    <row r="29" spans="1:53" ht="10.5" thickBot="1" x14ac:dyDescent="0.25">
      <c r="A29" s="11"/>
      <c r="B29" s="250"/>
      <c r="C29" s="250"/>
      <c r="D29" s="250"/>
      <c r="E29" s="250"/>
      <c r="F29" s="250"/>
      <c r="G29" s="250"/>
      <c r="H29" s="250"/>
      <c r="I29" s="250"/>
      <c r="J29" s="12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1"/>
    </row>
    <row r="30" spans="1:53" ht="10.5" thickBot="1" x14ac:dyDescent="0.25">
      <c r="A30" s="11"/>
      <c r="B30" s="250"/>
      <c r="C30" s="250"/>
      <c r="D30" s="250"/>
      <c r="E30" s="250"/>
      <c r="F30" s="250"/>
      <c r="G30" s="250"/>
      <c r="H30" s="250"/>
      <c r="I30" s="250"/>
      <c r="J30" s="12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1"/>
    </row>
    <row r="31" spans="1:53" ht="10.5" thickBot="1" x14ac:dyDescent="0.25">
      <c r="A31" s="11"/>
      <c r="B31" s="250"/>
      <c r="C31" s="250"/>
      <c r="D31" s="250"/>
      <c r="E31" s="250"/>
      <c r="F31" s="250"/>
      <c r="G31" s="250"/>
      <c r="H31" s="250"/>
      <c r="I31" s="250"/>
      <c r="J31" s="12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1"/>
    </row>
    <row r="32" spans="1:53" ht="10.5" thickBot="1" x14ac:dyDescent="0.25">
      <c r="A32" s="11"/>
      <c r="B32" s="250"/>
      <c r="C32" s="250"/>
      <c r="D32" s="250"/>
      <c r="E32" s="250"/>
      <c r="F32" s="250"/>
      <c r="G32" s="250"/>
      <c r="H32" s="250"/>
      <c r="I32" s="250"/>
      <c r="J32" s="12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1"/>
    </row>
    <row r="33" spans="1:53" ht="10.5" thickBot="1" x14ac:dyDescent="0.25">
      <c r="A33" s="11"/>
      <c r="B33" s="250"/>
      <c r="C33" s="250"/>
      <c r="D33" s="250"/>
      <c r="E33" s="250"/>
      <c r="F33" s="250"/>
      <c r="G33" s="250"/>
      <c r="H33" s="250"/>
      <c r="I33" s="250"/>
      <c r="J33" s="12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1"/>
    </row>
    <row r="34" spans="1:53" ht="10.5" thickBot="1" x14ac:dyDescent="0.25">
      <c r="A34" s="11"/>
      <c r="B34" s="250"/>
      <c r="C34" s="250"/>
      <c r="D34" s="250"/>
      <c r="E34" s="250"/>
      <c r="F34" s="250"/>
      <c r="G34" s="250"/>
      <c r="H34" s="250"/>
      <c r="I34" s="250"/>
      <c r="J34" s="12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1"/>
    </row>
    <row r="35" spans="1:53" ht="10.5" thickBot="1" x14ac:dyDescent="0.25">
      <c r="A35" s="11"/>
      <c r="B35" s="250"/>
      <c r="C35" s="250"/>
      <c r="D35" s="250"/>
      <c r="E35" s="250"/>
      <c r="F35" s="250"/>
      <c r="G35" s="250"/>
      <c r="H35" s="250"/>
      <c r="I35" s="250"/>
      <c r="J35" s="12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1"/>
    </row>
    <row r="36" spans="1:53" ht="10.5" thickBot="1" x14ac:dyDescent="0.25">
      <c r="A36" s="11"/>
      <c r="B36" s="250"/>
      <c r="C36" s="250"/>
      <c r="D36" s="250"/>
      <c r="E36" s="250"/>
      <c r="F36" s="250"/>
      <c r="G36" s="250"/>
      <c r="H36" s="250"/>
      <c r="I36" s="250"/>
      <c r="J36" s="12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1"/>
    </row>
    <row r="37" spans="1:53" ht="10.5" thickBot="1" x14ac:dyDescent="0.25">
      <c r="A37" s="11"/>
      <c r="B37" s="250"/>
      <c r="C37" s="250"/>
      <c r="D37" s="250"/>
      <c r="E37" s="250"/>
      <c r="F37" s="250"/>
      <c r="G37" s="250"/>
      <c r="H37" s="250"/>
      <c r="I37" s="250"/>
      <c r="J37" s="12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1"/>
    </row>
    <row r="38" spans="1:53" ht="10.5" thickBot="1" x14ac:dyDescent="0.25">
      <c r="A38" s="11"/>
      <c r="B38" s="250"/>
      <c r="C38" s="250"/>
      <c r="D38" s="250"/>
      <c r="E38" s="250"/>
      <c r="F38" s="250"/>
      <c r="G38" s="250"/>
      <c r="H38" s="250"/>
      <c r="I38" s="250"/>
      <c r="J38" s="12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1"/>
    </row>
    <row r="39" spans="1:53" ht="10.5" thickBot="1" x14ac:dyDescent="0.25">
      <c r="A39" s="11"/>
      <c r="B39" s="250"/>
      <c r="C39" s="250"/>
      <c r="D39" s="250"/>
      <c r="E39" s="250"/>
      <c r="F39" s="250"/>
      <c r="G39" s="250"/>
      <c r="H39" s="250"/>
      <c r="I39" s="250"/>
      <c r="J39" s="12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1"/>
    </row>
    <row r="40" spans="1:53" ht="10.5" thickBot="1" x14ac:dyDescent="0.25">
      <c r="A40" s="11"/>
      <c r="B40" s="250"/>
      <c r="C40" s="250"/>
      <c r="D40" s="250"/>
      <c r="E40" s="250"/>
      <c r="F40" s="250"/>
      <c r="G40" s="250"/>
      <c r="H40" s="250"/>
      <c r="I40" s="250"/>
      <c r="J40" s="12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1"/>
    </row>
    <row r="41" spans="1:53" ht="10.5" thickBot="1" x14ac:dyDescent="0.25">
      <c r="A41" s="11"/>
      <c r="B41" s="250"/>
      <c r="C41" s="250"/>
      <c r="D41" s="250"/>
      <c r="E41" s="250"/>
      <c r="F41" s="250"/>
      <c r="G41" s="250"/>
      <c r="H41" s="250"/>
      <c r="I41" s="250"/>
      <c r="J41" s="12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1"/>
    </row>
    <row r="42" spans="1:53" ht="10.5" thickBot="1" x14ac:dyDescent="0.25">
      <c r="A42" s="11"/>
      <c r="B42" s="250"/>
      <c r="C42" s="250"/>
      <c r="D42" s="250"/>
      <c r="E42" s="250"/>
      <c r="F42" s="250"/>
      <c r="G42" s="250"/>
      <c r="H42" s="250"/>
      <c r="I42" s="250"/>
      <c r="J42" s="12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1"/>
    </row>
    <row r="43" spans="1:53" ht="10.5" thickBot="1" x14ac:dyDescent="0.25">
      <c r="A43" s="11"/>
      <c r="B43" s="250"/>
      <c r="C43" s="250"/>
      <c r="D43" s="250"/>
      <c r="E43" s="250"/>
      <c r="F43" s="250"/>
      <c r="G43" s="250"/>
      <c r="H43" s="250"/>
      <c r="I43" s="250"/>
      <c r="J43" s="12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1"/>
    </row>
    <row r="44" spans="1:53" ht="10.5" thickBot="1" x14ac:dyDescent="0.25">
      <c r="A44" s="11"/>
      <c r="B44" s="250"/>
      <c r="C44" s="250"/>
      <c r="D44" s="250"/>
      <c r="E44" s="250"/>
      <c r="F44" s="250"/>
      <c r="G44" s="250"/>
      <c r="H44" s="250"/>
      <c r="I44" s="250"/>
      <c r="J44" s="12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1"/>
    </row>
    <row r="45" spans="1:53" ht="10.5" thickBot="1" x14ac:dyDescent="0.25">
      <c r="A45" s="11"/>
      <c r="B45" s="250"/>
      <c r="C45" s="250"/>
      <c r="D45" s="250"/>
      <c r="E45" s="250"/>
      <c r="F45" s="250"/>
      <c r="G45" s="250"/>
      <c r="H45" s="250"/>
      <c r="I45" s="250"/>
      <c r="J45" s="12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1"/>
    </row>
    <row r="46" spans="1:53" ht="10.5" thickBot="1" x14ac:dyDescent="0.25">
      <c r="A46" s="11"/>
      <c r="B46" s="250"/>
      <c r="C46" s="250"/>
      <c r="D46" s="250"/>
      <c r="E46" s="250"/>
      <c r="F46" s="250"/>
      <c r="G46" s="250"/>
      <c r="H46" s="250"/>
      <c r="I46" s="250"/>
      <c r="J46" s="12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1"/>
    </row>
    <row r="47" spans="1:53" ht="10.5" thickBot="1" x14ac:dyDescent="0.25">
      <c r="A47" s="11"/>
      <c r="B47" s="250"/>
      <c r="C47" s="250"/>
      <c r="D47" s="250"/>
      <c r="E47" s="250"/>
      <c r="F47" s="250"/>
      <c r="G47" s="250"/>
      <c r="H47" s="250"/>
      <c r="I47" s="250"/>
      <c r="J47" s="12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1"/>
    </row>
    <row r="48" spans="1:53" ht="10.5" thickBot="1" x14ac:dyDescent="0.25">
      <c r="A48" s="11"/>
      <c r="B48" s="250"/>
      <c r="C48" s="250"/>
      <c r="D48" s="250"/>
      <c r="E48" s="250"/>
      <c r="F48" s="250"/>
      <c r="G48" s="250"/>
      <c r="H48" s="250"/>
      <c r="I48" s="250"/>
      <c r="J48" s="12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1"/>
    </row>
    <row r="49" spans="1:53" ht="10.5" thickBot="1" x14ac:dyDescent="0.25">
      <c r="A49" s="11"/>
      <c r="B49" s="250"/>
      <c r="C49" s="250"/>
      <c r="D49" s="250"/>
      <c r="E49" s="250"/>
      <c r="F49" s="250"/>
      <c r="G49" s="250"/>
      <c r="H49" s="250"/>
      <c r="I49" s="250"/>
      <c r="J49" s="12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1"/>
    </row>
    <row r="50" spans="1:53" ht="10.5" thickBot="1" x14ac:dyDescent="0.25">
      <c r="A50" s="11"/>
      <c r="B50" s="250"/>
      <c r="C50" s="250"/>
      <c r="D50" s="250"/>
      <c r="E50" s="250"/>
      <c r="F50" s="250"/>
      <c r="G50" s="250"/>
      <c r="H50" s="250"/>
      <c r="I50" s="250"/>
      <c r="J50" s="12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1"/>
    </row>
    <row r="51" spans="1:53" ht="10.5" thickBot="1" x14ac:dyDescent="0.25">
      <c r="A51" s="11"/>
      <c r="B51" s="250"/>
      <c r="C51" s="250"/>
      <c r="D51" s="250"/>
      <c r="E51" s="250"/>
      <c r="F51" s="250"/>
      <c r="G51" s="250"/>
      <c r="H51" s="250"/>
      <c r="I51" s="250"/>
      <c r="J51" s="12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1"/>
    </row>
    <row r="52" spans="1:53" ht="10.5" thickBot="1" x14ac:dyDescent="0.25">
      <c r="A52" s="11"/>
      <c r="B52" s="250"/>
      <c r="C52" s="250"/>
      <c r="D52" s="250"/>
      <c r="E52" s="250"/>
      <c r="F52" s="250"/>
      <c r="G52" s="250"/>
      <c r="H52" s="250"/>
      <c r="I52" s="250"/>
      <c r="J52" s="12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1"/>
    </row>
    <row r="53" spans="1:53" ht="10.5" thickBot="1" x14ac:dyDescent="0.25">
      <c r="A53" s="11"/>
      <c r="B53" s="250"/>
      <c r="C53" s="250"/>
      <c r="D53" s="250"/>
      <c r="E53" s="250"/>
      <c r="F53" s="250"/>
      <c r="G53" s="250"/>
      <c r="H53" s="250"/>
      <c r="I53" s="250"/>
      <c r="J53" s="12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1"/>
    </row>
    <row r="54" spans="1:53" ht="10.5" thickBot="1" x14ac:dyDescent="0.25">
      <c r="A54" s="11"/>
      <c r="B54" s="250"/>
      <c r="C54" s="250"/>
      <c r="D54" s="250"/>
      <c r="E54" s="250"/>
      <c r="F54" s="250"/>
      <c r="G54" s="250"/>
      <c r="H54" s="250"/>
      <c r="I54" s="250"/>
      <c r="J54" s="12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1"/>
    </row>
    <row r="55" spans="1:53" ht="10.5" thickBot="1" x14ac:dyDescent="0.25">
      <c r="A55" s="11"/>
      <c r="B55" s="250"/>
      <c r="C55" s="250"/>
      <c r="D55" s="250"/>
      <c r="E55" s="250"/>
      <c r="F55" s="250"/>
      <c r="G55" s="250"/>
      <c r="H55" s="250"/>
      <c r="I55" s="250"/>
      <c r="J55" s="12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1"/>
    </row>
    <row r="56" spans="1:53" ht="10.5" thickBot="1" x14ac:dyDescent="0.25">
      <c r="A56" s="11"/>
      <c r="B56" s="250"/>
      <c r="C56" s="250"/>
      <c r="D56" s="250"/>
      <c r="E56" s="250"/>
      <c r="F56" s="250"/>
      <c r="G56" s="250"/>
      <c r="H56" s="250"/>
      <c r="I56" s="250"/>
      <c r="J56" s="12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1"/>
    </row>
    <row r="57" spans="1:53" ht="10.5" thickBot="1" x14ac:dyDescent="0.25">
      <c r="A57" s="11"/>
      <c r="B57" s="250"/>
      <c r="C57" s="250"/>
      <c r="D57" s="250"/>
      <c r="E57" s="250"/>
      <c r="F57" s="250"/>
      <c r="G57" s="250"/>
      <c r="H57" s="250"/>
      <c r="I57" s="250"/>
      <c r="J57" s="12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1"/>
    </row>
    <row r="58" spans="1:53" ht="10.5" thickBot="1" x14ac:dyDescent="0.25">
      <c r="A58" s="11"/>
      <c r="B58" s="250"/>
      <c r="C58" s="250"/>
      <c r="D58" s="250"/>
      <c r="E58" s="250"/>
      <c r="F58" s="250"/>
      <c r="G58" s="250"/>
      <c r="H58" s="250"/>
      <c r="I58" s="250"/>
      <c r="J58" s="12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1"/>
    </row>
    <row r="59" spans="1:53" ht="10.5" thickBot="1" x14ac:dyDescent="0.25">
      <c r="A59" s="11"/>
      <c r="B59" s="250"/>
      <c r="C59" s="250"/>
      <c r="D59" s="250"/>
      <c r="E59" s="250"/>
      <c r="F59" s="250"/>
      <c r="G59" s="250"/>
      <c r="H59" s="250"/>
      <c r="I59" s="250"/>
      <c r="J59" s="12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1"/>
    </row>
    <row r="60" spans="1:53" ht="10.5" thickBot="1" x14ac:dyDescent="0.25">
      <c r="A60" s="11"/>
      <c r="B60" s="250"/>
      <c r="C60" s="250"/>
      <c r="D60" s="250"/>
      <c r="E60" s="250"/>
      <c r="F60" s="250"/>
      <c r="G60" s="250"/>
      <c r="H60" s="250"/>
      <c r="I60" s="250"/>
      <c r="J60" s="12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1"/>
    </row>
    <row r="61" spans="1:53" ht="10.5" thickBot="1" x14ac:dyDescent="0.25">
      <c r="A61" s="11"/>
      <c r="B61" s="250"/>
      <c r="C61" s="250"/>
      <c r="D61" s="250"/>
      <c r="E61" s="250"/>
      <c r="F61" s="250"/>
      <c r="G61" s="250"/>
      <c r="H61" s="250"/>
      <c r="I61" s="250"/>
      <c r="J61" s="12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1"/>
    </row>
    <row r="62" spans="1:53" ht="10.5" thickBot="1" x14ac:dyDescent="0.25">
      <c r="A62" s="11"/>
      <c r="B62" s="250"/>
      <c r="C62" s="250"/>
      <c r="D62" s="250"/>
      <c r="E62" s="250"/>
      <c r="F62" s="250"/>
      <c r="G62" s="250"/>
      <c r="H62" s="250"/>
      <c r="I62" s="250"/>
      <c r="J62" s="12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1"/>
    </row>
    <row r="63" spans="1:53" ht="10.5" thickBot="1" x14ac:dyDescent="0.25">
      <c r="A63" s="11"/>
      <c r="B63" s="250"/>
      <c r="C63" s="250"/>
      <c r="D63" s="250"/>
      <c r="E63" s="250"/>
      <c r="F63" s="250"/>
      <c r="G63" s="250"/>
      <c r="H63" s="250"/>
      <c r="I63" s="250"/>
      <c r="J63" s="12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1"/>
    </row>
    <row r="64" spans="1:53" ht="10.5" thickBot="1" x14ac:dyDescent="0.25">
      <c r="A64" s="11"/>
      <c r="B64" s="250"/>
      <c r="C64" s="250"/>
      <c r="D64" s="250"/>
      <c r="E64" s="250"/>
      <c r="F64" s="250"/>
      <c r="G64" s="250"/>
      <c r="H64" s="250"/>
      <c r="I64" s="250"/>
      <c r="J64" s="12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1"/>
    </row>
    <row r="65" spans="1:53" ht="10.5" thickBot="1" x14ac:dyDescent="0.25">
      <c r="A65" s="11"/>
      <c r="B65" s="250"/>
      <c r="C65" s="250"/>
      <c r="D65" s="250"/>
      <c r="E65" s="250"/>
      <c r="F65" s="250"/>
      <c r="G65" s="250"/>
      <c r="H65" s="250"/>
      <c r="I65" s="250"/>
      <c r="J65" s="12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1"/>
    </row>
    <row r="66" spans="1:53" ht="10.5" thickBot="1" x14ac:dyDescent="0.25">
      <c r="A66" s="11"/>
      <c r="B66" s="250"/>
      <c r="C66" s="250"/>
      <c r="D66" s="250"/>
      <c r="E66" s="250"/>
      <c r="F66" s="250"/>
      <c r="G66" s="250"/>
      <c r="H66" s="250"/>
      <c r="I66" s="250"/>
      <c r="J66" s="12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1"/>
    </row>
    <row r="67" spans="1:53" ht="10.5" thickBot="1" x14ac:dyDescent="0.25">
      <c r="A67" s="11"/>
      <c r="B67" s="250"/>
      <c r="C67" s="250"/>
      <c r="D67" s="250"/>
      <c r="E67" s="250"/>
      <c r="F67" s="250"/>
      <c r="G67" s="250"/>
      <c r="H67" s="250"/>
      <c r="I67" s="250"/>
      <c r="J67" s="12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1"/>
    </row>
    <row r="68" spans="1:53" ht="10.5" thickBot="1" x14ac:dyDescent="0.25">
      <c r="A68" s="11"/>
      <c r="B68" s="250"/>
      <c r="C68" s="250"/>
      <c r="D68" s="250"/>
      <c r="E68" s="250"/>
      <c r="F68" s="250"/>
      <c r="G68" s="250"/>
      <c r="H68" s="250"/>
      <c r="I68" s="250"/>
      <c r="J68" s="12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1"/>
    </row>
    <row r="69" spans="1:53" ht="10.5" thickBot="1" x14ac:dyDescent="0.25">
      <c r="A69" s="11"/>
      <c r="B69" s="250"/>
      <c r="C69" s="250"/>
      <c r="D69" s="250"/>
      <c r="E69" s="250"/>
      <c r="F69" s="250"/>
      <c r="G69" s="250"/>
      <c r="H69" s="250"/>
      <c r="I69" s="250"/>
      <c r="J69" s="12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1"/>
    </row>
    <row r="70" spans="1:53" ht="10.5" thickBot="1" x14ac:dyDescent="0.25">
      <c r="A70" s="11"/>
      <c r="B70" s="250"/>
      <c r="C70" s="250"/>
      <c r="D70" s="250"/>
      <c r="E70" s="250"/>
      <c r="F70" s="250"/>
      <c r="G70" s="250"/>
      <c r="H70" s="250"/>
      <c r="I70" s="250"/>
      <c r="J70" s="12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1"/>
    </row>
    <row r="71" spans="1:53" ht="10.5" thickBot="1" x14ac:dyDescent="0.25">
      <c r="A71" s="11"/>
      <c r="B71" s="250"/>
      <c r="C71" s="250"/>
      <c r="D71" s="250"/>
      <c r="E71" s="250"/>
      <c r="F71" s="250"/>
      <c r="G71" s="250"/>
      <c r="H71" s="250"/>
      <c r="I71" s="250"/>
      <c r="J71" s="12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1"/>
    </row>
    <row r="72" spans="1:53" ht="10.5" thickBot="1" x14ac:dyDescent="0.25">
      <c r="A72" s="11"/>
      <c r="B72" s="250"/>
      <c r="C72" s="250"/>
      <c r="D72" s="250"/>
      <c r="E72" s="250"/>
      <c r="F72" s="250"/>
      <c r="G72" s="250"/>
      <c r="H72" s="250"/>
      <c r="I72" s="250"/>
      <c r="J72" s="12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1"/>
    </row>
    <row r="73" spans="1:53" ht="10.5" thickBot="1" x14ac:dyDescent="0.25">
      <c r="A73" s="11"/>
      <c r="B73" s="250"/>
      <c r="C73" s="250"/>
      <c r="D73" s="250"/>
      <c r="E73" s="250"/>
      <c r="F73" s="250"/>
      <c r="G73" s="250"/>
      <c r="H73" s="250"/>
      <c r="I73" s="250"/>
      <c r="J73" s="12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1"/>
    </row>
    <row r="74" spans="1:53" ht="10.5" thickBot="1" x14ac:dyDescent="0.25">
      <c r="A74" s="11"/>
      <c r="B74" s="250"/>
      <c r="C74" s="250"/>
      <c r="D74" s="250"/>
      <c r="E74" s="250"/>
      <c r="F74" s="250"/>
      <c r="G74" s="250"/>
      <c r="H74" s="250"/>
      <c r="I74" s="250"/>
      <c r="J74" s="12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1"/>
    </row>
    <row r="75" spans="1:53" ht="10.5" thickBot="1" x14ac:dyDescent="0.25">
      <c r="A75" s="11"/>
      <c r="B75" s="250"/>
      <c r="C75" s="250"/>
      <c r="D75" s="250"/>
      <c r="E75" s="250"/>
      <c r="F75" s="250"/>
      <c r="G75" s="250"/>
      <c r="H75" s="250"/>
      <c r="I75" s="250"/>
      <c r="J75" s="12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1"/>
    </row>
    <row r="76" spans="1:53" ht="10.5" thickBot="1" x14ac:dyDescent="0.25">
      <c r="A76" s="11"/>
      <c r="B76" s="250"/>
      <c r="C76" s="250"/>
      <c r="D76" s="250"/>
      <c r="E76" s="250"/>
      <c r="F76" s="250"/>
      <c r="G76" s="250"/>
      <c r="H76" s="250"/>
      <c r="I76" s="250"/>
      <c r="J76" s="12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1"/>
    </row>
    <row r="77" spans="1:53" ht="10.5" thickBot="1" x14ac:dyDescent="0.25">
      <c r="A77" s="11"/>
      <c r="B77" s="250"/>
      <c r="C77" s="250"/>
      <c r="D77" s="250"/>
      <c r="E77" s="250"/>
      <c r="F77" s="250"/>
      <c r="G77" s="250"/>
      <c r="H77" s="250"/>
      <c r="I77" s="250"/>
      <c r="J77" s="12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1"/>
    </row>
    <row r="78" spans="1:53" ht="10.5" thickBot="1" x14ac:dyDescent="0.25">
      <c r="A78" s="11"/>
      <c r="B78" s="250"/>
      <c r="C78" s="250"/>
      <c r="D78" s="250"/>
      <c r="E78" s="250"/>
      <c r="F78" s="250"/>
      <c r="G78" s="250"/>
      <c r="H78" s="250"/>
      <c r="I78" s="250"/>
      <c r="J78" s="12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1"/>
    </row>
    <row r="79" spans="1:53" ht="10.5" thickBot="1" x14ac:dyDescent="0.25">
      <c r="A79" s="11"/>
      <c r="B79" s="250"/>
      <c r="C79" s="250"/>
      <c r="D79" s="250"/>
      <c r="E79" s="250"/>
      <c r="F79" s="250"/>
      <c r="G79" s="250"/>
      <c r="H79" s="250"/>
      <c r="I79" s="250"/>
      <c r="J79" s="12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1"/>
    </row>
    <row r="80" spans="1:53" ht="10.5" thickBot="1" x14ac:dyDescent="0.25">
      <c r="A80" s="11"/>
      <c r="B80" s="250"/>
      <c r="C80" s="250"/>
      <c r="D80" s="250"/>
      <c r="E80" s="250"/>
      <c r="F80" s="250"/>
      <c r="G80" s="250"/>
      <c r="H80" s="250"/>
      <c r="I80" s="250"/>
      <c r="J80" s="12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1"/>
    </row>
    <row r="81" spans="1:53" ht="10.5" thickBot="1" x14ac:dyDescent="0.25">
      <c r="A81" s="11"/>
      <c r="B81" s="250"/>
      <c r="C81" s="250"/>
      <c r="D81" s="250"/>
      <c r="E81" s="250"/>
      <c r="F81" s="250"/>
      <c r="G81" s="250"/>
      <c r="H81" s="250"/>
      <c r="I81" s="250"/>
      <c r="J81" s="12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1"/>
    </row>
    <row r="82" spans="1:53" ht="10.5" thickBot="1" x14ac:dyDescent="0.25">
      <c r="A82" s="11"/>
      <c r="B82" s="250"/>
      <c r="C82" s="250"/>
      <c r="D82" s="250"/>
      <c r="E82" s="250"/>
      <c r="F82" s="250"/>
      <c r="G82" s="250"/>
      <c r="H82" s="250"/>
      <c r="I82" s="250"/>
      <c r="J82" s="12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1"/>
    </row>
    <row r="83" spans="1:53" ht="10.5" thickBot="1" x14ac:dyDescent="0.25">
      <c r="A83" s="11"/>
      <c r="B83" s="250"/>
      <c r="C83" s="250"/>
      <c r="D83" s="250"/>
      <c r="E83" s="250"/>
      <c r="F83" s="250"/>
      <c r="G83" s="250"/>
      <c r="H83" s="250"/>
      <c r="I83" s="250"/>
      <c r="J83" s="12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1"/>
    </row>
    <row r="84" spans="1:53" ht="10.5" thickBot="1" x14ac:dyDescent="0.25">
      <c r="A84" s="11"/>
      <c r="B84" s="250"/>
      <c r="C84" s="250"/>
      <c r="D84" s="250"/>
      <c r="E84" s="250"/>
      <c r="F84" s="250"/>
      <c r="G84" s="250"/>
      <c r="H84" s="250"/>
      <c r="I84" s="250"/>
      <c r="J84" s="12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1"/>
    </row>
    <row r="85" spans="1:53" ht="10.5" thickBot="1" x14ac:dyDescent="0.25">
      <c r="A85" s="11"/>
      <c r="B85" s="250"/>
      <c r="C85" s="250"/>
      <c r="D85" s="250"/>
      <c r="E85" s="250"/>
      <c r="F85" s="250"/>
      <c r="G85" s="250"/>
      <c r="H85" s="250"/>
      <c r="I85" s="250"/>
      <c r="J85" s="12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1"/>
    </row>
    <row r="86" spans="1:53" ht="10.5" thickBot="1" x14ac:dyDescent="0.25">
      <c r="A86" s="11"/>
      <c r="B86" s="250"/>
      <c r="C86" s="250"/>
      <c r="D86" s="250"/>
      <c r="E86" s="250"/>
      <c r="F86" s="250"/>
      <c r="G86" s="250"/>
      <c r="H86" s="250"/>
      <c r="I86" s="250"/>
      <c r="J86" s="12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1"/>
    </row>
    <row r="87" spans="1:53" ht="10.5" thickBot="1" x14ac:dyDescent="0.25">
      <c r="A87" s="11"/>
      <c r="B87" s="250"/>
      <c r="C87" s="250"/>
      <c r="D87" s="250"/>
      <c r="E87" s="250"/>
      <c r="F87" s="250"/>
      <c r="G87" s="250"/>
      <c r="H87" s="250"/>
      <c r="I87" s="250"/>
      <c r="J87" s="12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1"/>
    </row>
    <row r="88" spans="1:53" ht="10.5" thickBot="1" x14ac:dyDescent="0.25">
      <c r="A88" s="11"/>
      <c r="B88" s="250"/>
      <c r="C88" s="250"/>
      <c r="D88" s="250"/>
      <c r="E88" s="250"/>
      <c r="F88" s="250"/>
      <c r="G88" s="250"/>
      <c r="H88" s="250"/>
      <c r="I88" s="250"/>
      <c r="J88" s="12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1"/>
    </row>
    <row r="89" spans="1:53" ht="10.5" thickBot="1" x14ac:dyDescent="0.25">
      <c r="A89" s="11"/>
      <c r="B89" s="250"/>
      <c r="C89" s="250"/>
      <c r="D89" s="250"/>
      <c r="E89" s="250"/>
      <c r="F89" s="250"/>
      <c r="G89" s="250"/>
      <c r="H89" s="250"/>
      <c r="I89" s="250"/>
      <c r="J89" s="12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1"/>
    </row>
    <row r="90" spans="1:53" ht="10.5" thickBot="1" x14ac:dyDescent="0.25">
      <c r="A90" s="11"/>
      <c r="B90" s="250"/>
      <c r="C90" s="250"/>
      <c r="D90" s="250"/>
      <c r="E90" s="250"/>
      <c r="F90" s="250"/>
      <c r="G90" s="250"/>
      <c r="H90" s="250"/>
      <c r="I90" s="250"/>
      <c r="J90" s="12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1"/>
    </row>
    <row r="91" spans="1:53" ht="10.5" thickBot="1" x14ac:dyDescent="0.25">
      <c r="A91" s="11"/>
      <c r="B91" s="250"/>
      <c r="C91" s="250"/>
      <c r="D91" s="250"/>
      <c r="E91" s="250"/>
      <c r="F91" s="250"/>
      <c r="G91" s="250"/>
      <c r="H91" s="250"/>
      <c r="I91" s="250"/>
      <c r="J91" s="12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1"/>
    </row>
    <row r="92" spans="1:53" ht="10.5" thickBot="1" x14ac:dyDescent="0.25">
      <c r="A92" s="11"/>
      <c r="B92" s="250"/>
      <c r="C92" s="250"/>
      <c r="D92" s="250"/>
      <c r="E92" s="250"/>
      <c r="F92" s="250"/>
      <c r="G92" s="250"/>
      <c r="H92" s="250"/>
      <c r="I92" s="250"/>
      <c r="J92" s="12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1"/>
    </row>
    <row r="93" spans="1:53" ht="10.5" thickBot="1" x14ac:dyDescent="0.25">
      <c r="A93" s="11"/>
      <c r="B93" s="250"/>
      <c r="C93" s="250"/>
      <c r="D93" s="250"/>
      <c r="E93" s="250"/>
      <c r="F93" s="250"/>
      <c r="G93" s="250"/>
      <c r="H93" s="250"/>
      <c r="I93" s="250"/>
      <c r="J93" s="12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1"/>
    </row>
    <row r="94" spans="1:53" ht="10.5" thickBot="1" x14ac:dyDescent="0.25">
      <c r="A94" s="11"/>
      <c r="B94" s="250"/>
      <c r="C94" s="250"/>
      <c r="D94" s="250"/>
      <c r="E94" s="250"/>
      <c r="F94" s="250"/>
      <c r="G94" s="250"/>
      <c r="H94" s="250"/>
      <c r="I94" s="250"/>
      <c r="J94" s="12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1"/>
    </row>
    <row r="95" spans="1:53" ht="10.5" thickBot="1" x14ac:dyDescent="0.25">
      <c r="A95" s="11"/>
      <c r="B95" s="250"/>
      <c r="C95" s="250"/>
      <c r="D95" s="250"/>
      <c r="E95" s="250"/>
      <c r="F95" s="250"/>
      <c r="G95" s="250"/>
      <c r="H95" s="250"/>
      <c r="I95" s="250"/>
      <c r="J95" s="12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1"/>
    </row>
    <row r="96" spans="1:53" ht="10.5" thickBot="1" x14ac:dyDescent="0.25">
      <c r="A96" s="11"/>
      <c r="B96" s="250"/>
      <c r="C96" s="250"/>
      <c r="D96" s="250"/>
      <c r="E96" s="250"/>
      <c r="F96" s="250"/>
      <c r="G96" s="250"/>
      <c r="H96" s="250"/>
      <c r="I96" s="250"/>
      <c r="J96" s="12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1"/>
    </row>
    <row r="97" spans="1:53" ht="10.5" thickBot="1" x14ac:dyDescent="0.25">
      <c r="A97" s="11"/>
      <c r="B97" s="250"/>
      <c r="C97" s="250"/>
      <c r="D97" s="250"/>
      <c r="E97" s="250"/>
      <c r="F97" s="250"/>
      <c r="G97" s="250"/>
      <c r="H97" s="250"/>
      <c r="I97" s="250"/>
      <c r="J97" s="12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1"/>
    </row>
    <row r="98" spans="1:53" ht="10.5" thickBot="1" x14ac:dyDescent="0.25">
      <c r="A98" s="11"/>
      <c r="B98" s="250"/>
      <c r="C98" s="250"/>
      <c r="D98" s="250"/>
      <c r="E98" s="250"/>
      <c r="F98" s="250"/>
      <c r="G98" s="250"/>
      <c r="H98" s="250"/>
      <c r="I98" s="250"/>
      <c r="J98" s="12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1"/>
    </row>
    <row r="99" spans="1:53" ht="10.5" thickBot="1" x14ac:dyDescent="0.25">
      <c r="A99" s="11"/>
      <c r="B99" s="250"/>
      <c r="C99" s="250"/>
      <c r="D99" s="250"/>
      <c r="E99" s="250"/>
      <c r="F99" s="250"/>
      <c r="G99" s="250"/>
      <c r="H99" s="250"/>
      <c r="I99" s="250"/>
      <c r="J99" s="12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1"/>
    </row>
    <row r="100" spans="1:53" ht="10.5" thickBot="1" x14ac:dyDescent="0.25">
      <c r="A100" s="11"/>
      <c r="B100" s="250"/>
      <c r="C100" s="250"/>
      <c r="D100" s="250"/>
      <c r="E100" s="250"/>
      <c r="F100" s="250"/>
      <c r="G100" s="250"/>
      <c r="H100" s="250"/>
      <c r="I100" s="250"/>
      <c r="J100" s="12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1"/>
    </row>
    <row r="101" spans="1:53" ht="10.5" thickBot="1" x14ac:dyDescent="0.25">
      <c r="A101" s="11"/>
      <c r="B101" s="250"/>
      <c r="C101" s="250"/>
      <c r="D101" s="250"/>
      <c r="E101" s="250"/>
      <c r="F101" s="250"/>
      <c r="G101" s="250"/>
      <c r="H101" s="250"/>
      <c r="I101" s="250"/>
      <c r="J101" s="12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1"/>
    </row>
    <row r="102" spans="1:53" ht="10.5" thickBot="1" x14ac:dyDescent="0.25">
      <c r="A102" s="11"/>
      <c r="B102" s="250"/>
      <c r="C102" s="250"/>
      <c r="D102" s="250"/>
      <c r="E102" s="250"/>
      <c r="F102" s="250"/>
      <c r="G102" s="250"/>
      <c r="H102" s="250"/>
      <c r="I102" s="250"/>
      <c r="J102" s="12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1"/>
    </row>
    <row r="103" spans="1:53" ht="10.5" thickBot="1" x14ac:dyDescent="0.25">
      <c r="A103" s="11"/>
      <c r="B103" s="250"/>
      <c r="C103" s="250"/>
      <c r="D103" s="250"/>
      <c r="E103" s="250"/>
      <c r="F103" s="250"/>
      <c r="G103" s="250"/>
      <c r="H103" s="250"/>
      <c r="I103" s="250"/>
      <c r="J103" s="12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1"/>
    </row>
    <row r="104" spans="1:53" ht="10.5" thickBot="1" x14ac:dyDescent="0.25">
      <c r="A104" s="11"/>
      <c r="B104" s="250"/>
      <c r="C104" s="250"/>
      <c r="D104" s="250"/>
      <c r="E104" s="250"/>
      <c r="F104" s="250"/>
      <c r="G104" s="250"/>
      <c r="H104" s="250"/>
      <c r="I104" s="250"/>
      <c r="J104" s="12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1"/>
    </row>
    <row r="105" spans="1:53" ht="10.5" thickBot="1" x14ac:dyDescent="0.25">
      <c r="A105" s="11"/>
      <c r="B105" s="250"/>
      <c r="C105" s="250"/>
      <c r="D105" s="250"/>
      <c r="E105" s="250"/>
      <c r="F105" s="250"/>
      <c r="G105" s="250"/>
      <c r="H105" s="250"/>
      <c r="I105" s="250"/>
      <c r="J105" s="12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1"/>
    </row>
    <row r="106" spans="1:53" ht="10.5" thickBot="1" x14ac:dyDescent="0.25">
      <c r="A106" s="11"/>
      <c r="B106" s="250"/>
      <c r="C106" s="250"/>
      <c r="D106" s="250"/>
      <c r="E106" s="250"/>
      <c r="F106" s="250"/>
      <c r="G106" s="250"/>
      <c r="H106" s="250"/>
      <c r="I106" s="250"/>
      <c r="J106" s="12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1"/>
    </row>
    <row r="107" spans="1:53" ht="10.5" thickBot="1" x14ac:dyDescent="0.25">
      <c r="A107" s="11"/>
      <c r="B107" s="250"/>
      <c r="C107" s="250"/>
      <c r="D107" s="250"/>
      <c r="E107" s="250"/>
      <c r="F107" s="250"/>
      <c r="G107" s="250"/>
      <c r="H107" s="250"/>
      <c r="I107" s="250"/>
      <c r="J107" s="12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1"/>
    </row>
    <row r="108" spans="1:53" ht="10.5" thickBot="1" x14ac:dyDescent="0.25">
      <c r="A108" s="11"/>
      <c r="B108" s="250"/>
      <c r="C108" s="250"/>
      <c r="D108" s="250"/>
      <c r="E108" s="250"/>
      <c r="F108" s="250"/>
      <c r="G108" s="250"/>
      <c r="H108" s="250"/>
      <c r="I108" s="250"/>
      <c r="J108" s="12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1"/>
    </row>
    <row r="109" spans="1:53" ht="10.5" thickBot="1" x14ac:dyDescent="0.25">
      <c r="A109" s="11"/>
      <c r="B109" s="250"/>
      <c r="C109" s="250"/>
      <c r="D109" s="250"/>
      <c r="E109" s="250"/>
      <c r="F109" s="250"/>
      <c r="G109" s="250"/>
      <c r="H109" s="250"/>
      <c r="I109" s="250"/>
      <c r="J109" s="12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1"/>
    </row>
    <row r="110" spans="1:53" ht="10.5" thickBot="1" x14ac:dyDescent="0.25">
      <c r="A110" s="11"/>
      <c r="B110" s="250"/>
      <c r="C110" s="250"/>
      <c r="D110" s="250"/>
      <c r="E110" s="250"/>
      <c r="F110" s="250"/>
      <c r="G110" s="250"/>
      <c r="H110" s="250"/>
      <c r="I110" s="250"/>
      <c r="J110" s="12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1"/>
    </row>
    <row r="111" spans="1:53" ht="10.5" thickBot="1" x14ac:dyDescent="0.25">
      <c r="A111" s="11"/>
      <c r="B111" s="250"/>
      <c r="C111" s="250"/>
      <c r="D111" s="250"/>
      <c r="E111" s="250"/>
      <c r="F111" s="250"/>
      <c r="G111" s="250"/>
      <c r="H111" s="250"/>
      <c r="I111" s="250"/>
      <c r="J111" s="12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1"/>
    </row>
    <row r="112" spans="1:53" ht="10.5" thickBot="1" x14ac:dyDescent="0.25">
      <c r="A112" s="11"/>
      <c r="B112" s="250"/>
      <c r="C112" s="250"/>
      <c r="D112" s="250"/>
      <c r="E112" s="250"/>
      <c r="F112" s="250"/>
      <c r="G112" s="250"/>
      <c r="H112" s="250"/>
      <c r="I112" s="250"/>
      <c r="J112" s="12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1"/>
    </row>
    <row r="113" spans="1:53" ht="10.5" thickBot="1" x14ac:dyDescent="0.25">
      <c r="A113" s="11"/>
      <c r="B113" s="250"/>
      <c r="C113" s="250"/>
      <c r="D113" s="250"/>
      <c r="E113" s="250"/>
      <c r="F113" s="250"/>
      <c r="G113" s="250"/>
      <c r="H113" s="250"/>
      <c r="I113" s="250"/>
      <c r="J113" s="12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1"/>
    </row>
    <row r="114" spans="1:53" ht="10.5" thickBot="1" x14ac:dyDescent="0.25">
      <c r="A114" s="11"/>
      <c r="B114" s="250"/>
      <c r="C114" s="250"/>
      <c r="D114" s="250"/>
      <c r="E114" s="250"/>
      <c r="F114" s="250"/>
      <c r="G114" s="250"/>
      <c r="H114" s="250"/>
      <c r="I114" s="250"/>
      <c r="J114" s="12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1"/>
    </row>
    <row r="115" spans="1:53" ht="10.5" thickBot="1" x14ac:dyDescent="0.25">
      <c r="A115" s="11"/>
      <c r="B115" s="250"/>
      <c r="C115" s="250"/>
      <c r="D115" s="250"/>
      <c r="E115" s="250"/>
      <c r="F115" s="250"/>
      <c r="G115" s="250"/>
      <c r="H115" s="250"/>
      <c r="I115" s="250"/>
      <c r="J115" s="12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1"/>
    </row>
    <row r="116" spans="1:53" ht="10.5" thickBot="1" x14ac:dyDescent="0.25">
      <c r="A116" s="11"/>
      <c r="B116" s="250"/>
      <c r="C116" s="250"/>
      <c r="D116" s="250"/>
      <c r="E116" s="250"/>
      <c r="F116" s="250"/>
      <c r="G116" s="250"/>
      <c r="H116" s="250"/>
      <c r="I116" s="250"/>
      <c r="J116" s="12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1"/>
    </row>
    <row r="117" spans="1:53" ht="10.5" thickBot="1" x14ac:dyDescent="0.25">
      <c r="A117" s="11"/>
      <c r="B117" s="250"/>
      <c r="C117" s="250"/>
      <c r="D117" s="250"/>
      <c r="E117" s="250"/>
      <c r="F117" s="250"/>
      <c r="G117" s="250"/>
      <c r="H117" s="250"/>
      <c r="I117" s="250"/>
      <c r="J117" s="12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1"/>
    </row>
    <row r="118" spans="1:53" ht="10.5" thickBot="1" x14ac:dyDescent="0.25">
      <c r="A118" s="11"/>
      <c r="B118" s="250"/>
      <c r="C118" s="250"/>
      <c r="D118" s="250"/>
      <c r="E118" s="250"/>
      <c r="F118" s="250"/>
      <c r="G118" s="250"/>
      <c r="H118" s="250"/>
      <c r="I118" s="250"/>
      <c r="J118" s="12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1"/>
    </row>
    <row r="119" spans="1:53" ht="10.5" thickBot="1" x14ac:dyDescent="0.25">
      <c r="A119" s="11"/>
      <c r="B119" s="250"/>
      <c r="C119" s="250"/>
      <c r="D119" s="250"/>
      <c r="E119" s="250"/>
      <c r="F119" s="250"/>
      <c r="G119" s="250"/>
      <c r="H119" s="250"/>
      <c r="I119" s="250"/>
      <c r="J119" s="12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1"/>
    </row>
    <row r="120" spans="1:53" ht="10.5" thickBot="1" x14ac:dyDescent="0.25">
      <c r="A120" s="11"/>
      <c r="B120" s="250"/>
      <c r="C120" s="250"/>
      <c r="D120" s="250"/>
      <c r="E120" s="250"/>
      <c r="F120" s="250"/>
      <c r="G120" s="250"/>
      <c r="H120" s="250"/>
      <c r="I120" s="250"/>
      <c r="J120" s="12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1"/>
    </row>
    <row r="121" spans="1:53" ht="10.5" thickBot="1" x14ac:dyDescent="0.25">
      <c r="A121" s="11"/>
      <c r="B121" s="250"/>
      <c r="C121" s="250"/>
      <c r="D121" s="250"/>
      <c r="E121" s="250"/>
      <c r="F121" s="250"/>
      <c r="G121" s="250"/>
      <c r="H121" s="250"/>
      <c r="I121" s="250"/>
      <c r="J121" s="12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1"/>
    </row>
    <row r="122" spans="1:53" x14ac:dyDescent="0.2">
      <c r="A122" s="160"/>
      <c r="B122" s="257"/>
      <c r="C122" s="257"/>
      <c r="D122" s="257"/>
      <c r="E122" s="257"/>
      <c r="F122" s="257"/>
      <c r="G122" s="257"/>
      <c r="H122" s="257"/>
      <c r="I122" s="257"/>
      <c r="J122" s="258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  <c r="AI122" s="23"/>
      <c r="AJ122" s="23"/>
      <c r="AK122" s="23"/>
      <c r="AL122" s="23"/>
      <c r="AM122" s="23"/>
      <c r="AN122" s="23"/>
      <c r="AO122" s="23"/>
      <c r="AP122" s="23"/>
      <c r="AQ122" s="23"/>
      <c r="AR122" s="23"/>
      <c r="AS122" s="23"/>
      <c r="AT122" s="23"/>
      <c r="AU122" s="23"/>
      <c r="AV122" s="23"/>
      <c r="AW122" s="23"/>
      <c r="AX122" s="23"/>
      <c r="AY122" s="23"/>
      <c r="AZ122" s="23"/>
      <c r="BA122" s="160"/>
    </row>
  </sheetData>
  <sheetProtection selectLockedCells="1"/>
  <mergeCells count="25">
    <mergeCell ref="V2:V4"/>
    <mergeCell ref="R9:U9"/>
    <mergeCell ref="T2:T4"/>
    <mergeCell ref="U2:U4"/>
    <mergeCell ref="R2:R4"/>
    <mergeCell ref="S2:S4"/>
    <mergeCell ref="G5:G7"/>
    <mergeCell ref="N2:N4"/>
    <mergeCell ref="O2:O4"/>
    <mergeCell ref="P2:P4"/>
    <mergeCell ref="Q2:Q4"/>
    <mergeCell ref="I2:I4"/>
    <mergeCell ref="J2:J4"/>
    <mergeCell ref="K2:K4"/>
    <mergeCell ref="L2:L4"/>
    <mergeCell ref="M2:M4"/>
    <mergeCell ref="G2:G4"/>
    <mergeCell ref="H2:H4"/>
    <mergeCell ref="H5:H7"/>
    <mergeCell ref="E1:F1"/>
    <mergeCell ref="B2:B4"/>
    <mergeCell ref="C2:C4"/>
    <mergeCell ref="D2:D4"/>
    <mergeCell ref="E2:E4"/>
    <mergeCell ref="F2:F4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Foglio23"/>
  <dimension ref="A1:BB126"/>
  <sheetViews>
    <sheetView zoomScaleNormal="100" workbookViewId="0">
      <selection activeCell="E24" sqref="E24"/>
    </sheetView>
  </sheetViews>
  <sheetFormatPr defaultColWidth="9.1796875" defaultRowHeight="10" x14ac:dyDescent="0.2"/>
  <cols>
    <col min="1" max="1" width="1.81640625" style="30" customWidth="1"/>
    <col min="2" max="2" width="13" style="30" customWidth="1"/>
    <col min="3" max="3" width="38" style="30" customWidth="1"/>
    <col min="4" max="4" width="10.453125" style="30" bestFit="1" customWidth="1"/>
    <col min="5" max="5" width="10.1796875" style="30" bestFit="1" customWidth="1"/>
    <col min="6" max="6" width="19.81640625" style="30" customWidth="1"/>
    <col min="7" max="8" width="10.54296875" style="30" customWidth="1"/>
    <col min="9" max="9" width="20.26953125" style="30" bestFit="1" customWidth="1"/>
    <col min="10" max="10" width="18.7265625" style="30" customWidth="1"/>
    <col min="11" max="11" width="10.26953125" style="30" bestFit="1" customWidth="1"/>
    <col min="12" max="13" width="13.54296875" style="30" bestFit="1" customWidth="1"/>
    <col min="14" max="14" width="13.54296875" style="30" customWidth="1"/>
    <col min="15" max="15" width="11" style="30" customWidth="1"/>
    <col min="16" max="16" width="11.7265625" style="30" customWidth="1"/>
    <col min="17" max="17" width="16.1796875" style="30" customWidth="1"/>
    <col min="18" max="18" width="11.7265625" style="30" customWidth="1"/>
    <col min="19" max="19" width="12.453125" style="30" customWidth="1"/>
    <col min="20" max="20" width="10.81640625" style="30" customWidth="1"/>
    <col min="21" max="21" width="11.7265625" style="30" customWidth="1"/>
    <col min="22" max="22" width="11.453125" style="30" customWidth="1"/>
    <col min="23" max="23" width="12.7265625" style="30" customWidth="1"/>
    <col min="24" max="16384" width="9.1796875" style="30"/>
  </cols>
  <sheetData>
    <row r="1" spans="1:54" s="51" customFormat="1" ht="25.5" customHeight="1" thickBot="1" x14ac:dyDescent="0.4">
      <c r="A1" s="45"/>
      <c r="B1" s="46" t="s">
        <v>218</v>
      </c>
      <c r="C1" s="47"/>
      <c r="D1" s="47"/>
      <c r="E1" s="828"/>
      <c r="F1" s="829"/>
      <c r="G1" s="47"/>
      <c r="H1" s="47"/>
      <c r="I1" s="47"/>
      <c r="J1" s="201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9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  <c r="AR1" s="50"/>
      <c r="AS1" s="50"/>
      <c r="AT1" s="50"/>
      <c r="AU1" s="50"/>
      <c r="AV1" s="50"/>
      <c r="AW1" s="50"/>
      <c r="AX1" s="50"/>
      <c r="AY1" s="50"/>
      <c r="AZ1" s="50"/>
      <c r="BA1" s="50"/>
      <c r="BB1" s="45"/>
    </row>
    <row r="2" spans="1:54" ht="10.5" customHeight="1" x14ac:dyDescent="0.2">
      <c r="A2" s="11"/>
      <c r="B2" s="1028" t="s">
        <v>301</v>
      </c>
      <c r="C2" s="1088" t="s">
        <v>0</v>
      </c>
      <c r="D2" s="833" t="s">
        <v>51</v>
      </c>
      <c r="E2" s="836" t="s">
        <v>159</v>
      </c>
      <c r="F2" s="905" t="s">
        <v>160</v>
      </c>
      <c r="G2" s="1082" t="s">
        <v>47</v>
      </c>
      <c r="H2" s="917" t="s">
        <v>510</v>
      </c>
      <c r="I2" s="1085" t="s">
        <v>161</v>
      </c>
      <c r="J2" s="914" t="s">
        <v>13</v>
      </c>
      <c r="K2" s="914" t="s">
        <v>7</v>
      </c>
      <c r="L2" s="914" t="s">
        <v>14</v>
      </c>
      <c r="M2" s="914" t="s">
        <v>969</v>
      </c>
      <c r="N2" s="845" t="s">
        <v>244</v>
      </c>
      <c r="O2" s="845" t="s">
        <v>245</v>
      </c>
      <c r="P2" s="845" t="s">
        <v>246</v>
      </c>
      <c r="Q2" s="845" t="s">
        <v>268</v>
      </c>
      <c r="R2" s="1076" t="s">
        <v>55</v>
      </c>
      <c r="S2" s="1079" t="s">
        <v>56</v>
      </c>
      <c r="T2" s="1079" t="s">
        <v>57</v>
      </c>
      <c r="U2" s="1079" t="s">
        <v>9</v>
      </c>
      <c r="V2" s="1046" t="s">
        <v>10</v>
      </c>
      <c r="W2" s="12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1"/>
    </row>
    <row r="3" spans="1:54" x14ac:dyDescent="0.2">
      <c r="A3" s="11"/>
      <c r="B3" s="1029"/>
      <c r="C3" s="1089"/>
      <c r="D3" s="834"/>
      <c r="E3" s="837"/>
      <c r="F3" s="1091"/>
      <c r="G3" s="1083"/>
      <c r="H3" s="918"/>
      <c r="I3" s="1086"/>
      <c r="J3" s="915"/>
      <c r="K3" s="915"/>
      <c r="L3" s="915"/>
      <c r="M3" s="915"/>
      <c r="N3" s="846"/>
      <c r="O3" s="846"/>
      <c r="P3" s="846"/>
      <c r="Q3" s="846"/>
      <c r="R3" s="1077"/>
      <c r="S3" s="1080"/>
      <c r="T3" s="1080"/>
      <c r="U3" s="1080"/>
      <c r="V3" s="1047"/>
      <c r="W3" s="12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1"/>
    </row>
    <row r="4" spans="1:54" ht="23.15" customHeight="1" thickBot="1" x14ac:dyDescent="0.25">
      <c r="A4" s="11"/>
      <c r="B4" s="1030"/>
      <c r="C4" s="1090"/>
      <c r="D4" s="835"/>
      <c r="E4" s="838"/>
      <c r="F4" s="1092"/>
      <c r="G4" s="1084"/>
      <c r="H4" s="919"/>
      <c r="I4" s="1087"/>
      <c r="J4" s="916"/>
      <c r="K4" s="916"/>
      <c r="L4" s="916"/>
      <c r="M4" s="916"/>
      <c r="N4" s="847"/>
      <c r="O4" s="847"/>
      <c r="P4" s="847"/>
      <c r="Q4" s="847"/>
      <c r="R4" s="1078"/>
      <c r="S4" s="1081"/>
      <c r="T4" s="1081"/>
      <c r="U4" s="1081"/>
      <c r="V4" s="1048"/>
      <c r="W4" s="12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1"/>
    </row>
    <row r="5" spans="1:54" ht="10.5" x14ac:dyDescent="0.2">
      <c r="A5" s="11"/>
      <c r="B5" s="607" t="s">
        <v>327</v>
      </c>
      <c r="C5" s="203" t="s">
        <v>343</v>
      </c>
      <c r="D5" s="204" t="s">
        <v>53</v>
      </c>
      <c r="E5" s="205"/>
      <c r="F5" s="340">
        <v>24.893999999999998</v>
      </c>
      <c r="G5" s="842"/>
      <c r="H5" s="860" t="s">
        <v>511</v>
      </c>
      <c r="I5" s="340">
        <f>F5*(1-$G$5)</f>
        <v>24.893999999999998</v>
      </c>
      <c r="J5" s="608">
        <f>I5*E5</f>
        <v>0</v>
      </c>
      <c r="K5" s="341">
        <f t="shared" ref="K5" si="0">J5*12</f>
        <v>0</v>
      </c>
      <c r="L5" s="609">
        <f>K5*3.5</f>
        <v>0</v>
      </c>
      <c r="M5" s="610">
        <f>E5*F5*12*3.5</f>
        <v>0</v>
      </c>
      <c r="N5" s="211"/>
      <c r="O5" s="212"/>
      <c r="P5" s="212"/>
      <c r="Q5" s="213"/>
      <c r="R5" s="611">
        <f>E5</f>
        <v>0</v>
      </c>
      <c r="S5" s="612">
        <f>R5*12</f>
        <v>0</v>
      </c>
      <c r="T5" s="613">
        <f>S5*3.5</f>
        <v>0</v>
      </c>
      <c r="U5" s="614">
        <f>Q5*S5</f>
        <v>0</v>
      </c>
      <c r="V5" s="615">
        <f>U5*3.5</f>
        <v>0</v>
      </c>
      <c r="W5" s="12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1"/>
    </row>
    <row r="6" spans="1:54" ht="10.5" x14ac:dyDescent="0.2">
      <c r="A6" s="11"/>
      <c r="B6" s="616" t="s">
        <v>328</v>
      </c>
      <c r="C6" s="219" t="s">
        <v>344</v>
      </c>
      <c r="D6" s="220" t="s">
        <v>53</v>
      </c>
      <c r="E6" s="221"/>
      <c r="F6" s="617">
        <v>25.977</v>
      </c>
      <c r="G6" s="843"/>
      <c r="H6" s="861"/>
      <c r="I6" s="343">
        <f t="shared" ref="I6:I7" si="1">F6*(1-$G$5)</f>
        <v>25.977</v>
      </c>
      <c r="J6" s="618">
        <f>I6*E6</f>
        <v>0</v>
      </c>
      <c r="K6" s="338">
        <f t="shared" ref="K6:K11" si="2">J6*12</f>
        <v>0</v>
      </c>
      <c r="L6" s="619">
        <f t="shared" ref="L6:L11" si="3">K6*3.5</f>
        <v>0</v>
      </c>
      <c r="M6" s="620">
        <f t="shared" ref="M6:M11" si="4">E6*F6*12*3.5</f>
        <v>0</v>
      </c>
      <c r="N6" s="227"/>
      <c r="O6" s="228"/>
      <c r="P6" s="228"/>
      <c r="Q6" s="229"/>
      <c r="R6" s="621">
        <f t="shared" ref="R6:R7" si="5">E6</f>
        <v>0</v>
      </c>
      <c r="S6" s="622">
        <f t="shared" ref="S6:S7" si="6">R6*12</f>
        <v>0</v>
      </c>
      <c r="T6" s="623">
        <f t="shared" ref="T6:T7" si="7">S6*3.5</f>
        <v>0</v>
      </c>
      <c r="U6" s="624">
        <f t="shared" ref="U6:U7" si="8">Q6*S6</f>
        <v>0</v>
      </c>
      <c r="V6" s="625">
        <f t="shared" ref="V6:V7" si="9">U6*3.5</f>
        <v>0</v>
      </c>
      <c r="W6" s="12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1"/>
    </row>
    <row r="7" spans="1:54" ht="11" thickBot="1" x14ac:dyDescent="0.25">
      <c r="A7" s="11"/>
      <c r="B7" s="626" t="s">
        <v>329</v>
      </c>
      <c r="C7" s="235" t="s">
        <v>345</v>
      </c>
      <c r="D7" s="236" t="s">
        <v>53</v>
      </c>
      <c r="E7" s="237"/>
      <c r="F7" s="627">
        <v>28.812000000000001</v>
      </c>
      <c r="G7" s="843"/>
      <c r="H7" s="861"/>
      <c r="I7" s="345">
        <f t="shared" si="1"/>
        <v>28.812000000000001</v>
      </c>
      <c r="J7" s="628">
        <f>I7*E7</f>
        <v>0</v>
      </c>
      <c r="K7" s="346">
        <f t="shared" si="2"/>
        <v>0</v>
      </c>
      <c r="L7" s="629">
        <f t="shared" si="3"/>
        <v>0</v>
      </c>
      <c r="M7" s="630">
        <f t="shared" si="4"/>
        <v>0</v>
      </c>
      <c r="N7" s="243"/>
      <c r="O7" s="244"/>
      <c r="P7" s="244"/>
      <c r="Q7" s="245"/>
      <c r="R7" s="631">
        <f t="shared" si="5"/>
        <v>0</v>
      </c>
      <c r="S7" s="632">
        <f t="shared" si="6"/>
        <v>0</v>
      </c>
      <c r="T7" s="633">
        <f t="shared" si="7"/>
        <v>0</v>
      </c>
      <c r="U7" s="624">
        <f t="shared" si="8"/>
        <v>0</v>
      </c>
      <c r="V7" s="625">
        <f t="shared" si="9"/>
        <v>0</v>
      </c>
      <c r="W7" s="12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1"/>
    </row>
    <row r="8" spans="1:54" ht="20" x14ac:dyDescent="0.2">
      <c r="A8" s="11"/>
      <c r="B8" s="616" t="s">
        <v>330</v>
      </c>
      <c r="C8" s="219" t="s">
        <v>985</v>
      </c>
      <c r="D8" s="220" t="s">
        <v>53</v>
      </c>
      <c r="E8" s="634"/>
      <c r="F8" s="617">
        <v>13.15</v>
      </c>
      <c r="G8" s="928"/>
      <c r="H8" s="928"/>
      <c r="I8" s="343">
        <f>F8*(1-$G$8)</f>
        <v>13.15</v>
      </c>
      <c r="J8" s="618">
        <f t="shared" ref="J8:J9" si="10">I8*E8</f>
        <v>0</v>
      </c>
      <c r="K8" s="338">
        <f t="shared" ref="K8:K9" si="11">J8*12</f>
        <v>0</v>
      </c>
      <c r="L8" s="339">
        <f t="shared" si="3"/>
        <v>0</v>
      </c>
      <c r="M8" s="638">
        <f t="shared" si="4"/>
        <v>0</v>
      </c>
      <c r="N8" s="1049"/>
      <c r="O8" s="1050"/>
      <c r="P8" s="1050"/>
      <c r="Q8" s="1051"/>
      <c r="R8" s="1061"/>
      <c r="S8" s="1062"/>
      <c r="T8" s="1063"/>
      <c r="U8" s="1070"/>
      <c r="V8" s="1071"/>
      <c r="W8" s="12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1"/>
    </row>
    <row r="9" spans="1:54" ht="10.5" x14ac:dyDescent="0.2">
      <c r="A9" s="11"/>
      <c r="B9" s="616" t="s">
        <v>331</v>
      </c>
      <c r="C9" s="219" t="s">
        <v>214</v>
      </c>
      <c r="D9" s="220" t="s">
        <v>53</v>
      </c>
      <c r="E9" s="221"/>
      <c r="F9" s="617">
        <v>16.437000000000001</v>
      </c>
      <c r="G9" s="928"/>
      <c r="H9" s="928"/>
      <c r="I9" s="343">
        <f>F9*(1-$G$8)</f>
        <v>16.437000000000001</v>
      </c>
      <c r="J9" s="618">
        <f t="shared" si="10"/>
        <v>0</v>
      </c>
      <c r="K9" s="338">
        <f t="shared" si="11"/>
        <v>0</v>
      </c>
      <c r="L9" s="339">
        <f t="shared" si="3"/>
        <v>0</v>
      </c>
      <c r="M9" s="639">
        <f t="shared" si="4"/>
        <v>0</v>
      </c>
      <c r="N9" s="1052"/>
      <c r="O9" s="1053"/>
      <c r="P9" s="1053"/>
      <c r="Q9" s="1054"/>
      <c r="R9" s="1064"/>
      <c r="S9" s="1065"/>
      <c r="T9" s="1066"/>
      <c r="U9" s="1072"/>
      <c r="V9" s="1073"/>
      <c r="W9" s="12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1"/>
    </row>
    <row r="10" spans="1:54" ht="10.5" x14ac:dyDescent="0.2">
      <c r="A10" s="11"/>
      <c r="B10" s="616" t="s">
        <v>351</v>
      </c>
      <c r="C10" s="219" t="s">
        <v>215</v>
      </c>
      <c r="D10" s="220" t="s">
        <v>53</v>
      </c>
      <c r="E10" s="221"/>
      <c r="F10" s="617">
        <v>20.82</v>
      </c>
      <c r="G10" s="928"/>
      <c r="H10" s="928"/>
      <c r="I10" s="343">
        <f>F10*(1-$G$8)</f>
        <v>20.82</v>
      </c>
      <c r="J10" s="618">
        <f>I10*E10</f>
        <v>0</v>
      </c>
      <c r="K10" s="338">
        <f t="shared" si="2"/>
        <v>0</v>
      </c>
      <c r="L10" s="339">
        <f t="shared" si="3"/>
        <v>0</v>
      </c>
      <c r="M10" s="639">
        <f t="shared" si="4"/>
        <v>0</v>
      </c>
      <c r="N10" s="1052"/>
      <c r="O10" s="1053"/>
      <c r="P10" s="1053"/>
      <c r="Q10" s="1054"/>
      <c r="R10" s="1064"/>
      <c r="S10" s="1065"/>
      <c r="T10" s="1066"/>
      <c r="U10" s="1072"/>
      <c r="V10" s="1073"/>
      <c r="W10" s="12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1"/>
    </row>
    <row r="11" spans="1:54" ht="11" thickBot="1" x14ac:dyDescent="0.25">
      <c r="A11" s="11"/>
      <c r="B11" s="626" t="s">
        <v>352</v>
      </c>
      <c r="C11" s="235" t="s">
        <v>216</v>
      </c>
      <c r="D11" s="236" t="s">
        <v>53</v>
      </c>
      <c r="E11" s="237"/>
      <c r="F11" s="627">
        <v>25.204000000000001</v>
      </c>
      <c r="G11" s="929"/>
      <c r="H11" s="929"/>
      <c r="I11" s="345">
        <f>F11*(1-$G$8)</f>
        <v>25.204000000000001</v>
      </c>
      <c r="J11" s="628">
        <f>I11*E11</f>
        <v>0</v>
      </c>
      <c r="K11" s="346">
        <f t="shared" si="2"/>
        <v>0</v>
      </c>
      <c r="L11" s="347">
        <f t="shared" si="3"/>
        <v>0</v>
      </c>
      <c r="M11" s="640">
        <f t="shared" si="4"/>
        <v>0</v>
      </c>
      <c r="N11" s="1055"/>
      <c r="O11" s="1056"/>
      <c r="P11" s="1056"/>
      <c r="Q11" s="1057"/>
      <c r="R11" s="1067"/>
      <c r="S11" s="1068"/>
      <c r="T11" s="1069"/>
      <c r="U11" s="1074"/>
      <c r="V11" s="1075"/>
      <c r="W11" s="12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1"/>
    </row>
    <row r="12" spans="1:54" ht="21" customHeight="1" thickBot="1" x14ac:dyDescent="0.25">
      <c r="A12" s="11"/>
      <c r="B12" s="349"/>
      <c r="C12" s="349"/>
      <c r="D12" s="349"/>
      <c r="E12" s="349"/>
      <c r="F12" s="349"/>
      <c r="G12" s="349"/>
      <c r="H12" s="349"/>
      <c r="I12" s="253"/>
      <c r="J12" s="149">
        <f>SUM(J5:J11)</f>
        <v>0</v>
      </c>
      <c r="K12" s="266">
        <f>SUM(K5:K11)</f>
        <v>0</v>
      </c>
      <c r="L12" s="641">
        <f>SUM(L5:L11)</f>
        <v>0</v>
      </c>
      <c r="M12" s="642">
        <f>SUM(M5:M11)</f>
        <v>0</v>
      </c>
      <c r="N12" s="350"/>
      <c r="O12" s="148"/>
      <c r="P12" s="148"/>
      <c r="Q12" s="148"/>
      <c r="R12" s="255">
        <f>SUM(R5:R7)</f>
        <v>0</v>
      </c>
      <c r="S12" s="256">
        <f>SUM(S5:S7)</f>
        <v>0</v>
      </c>
      <c r="T12" s="635">
        <f>SUM(T5:T7)</f>
        <v>0</v>
      </c>
      <c r="U12" s="636">
        <f>SUM(U5:U7)</f>
        <v>0</v>
      </c>
      <c r="V12" s="637">
        <f>SUM(V5:V7)</f>
        <v>0</v>
      </c>
      <c r="W12" s="12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1"/>
    </row>
    <row r="13" spans="1:54" ht="10.5" thickBot="1" x14ac:dyDescent="0.25">
      <c r="A13" s="11"/>
      <c r="B13" s="250"/>
      <c r="C13" s="250"/>
      <c r="D13" s="250"/>
      <c r="E13" s="250"/>
      <c r="F13" s="250"/>
      <c r="G13" s="250"/>
      <c r="H13" s="250"/>
      <c r="I13" s="12"/>
      <c r="J13" s="22"/>
      <c r="K13" s="22"/>
      <c r="L13" s="22"/>
      <c r="M13" s="22"/>
      <c r="N13" s="10"/>
      <c r="O13" s="10"/>
      <c r="P13" s="10"/>
      <c r="Q13" s="10"/>
      <c r="R13" s="1058" t="s">
        <v>86</v>
      </c>
      <c r="S13" s="1059"/>
      <c r="T13" s="1059"/>
      <c r="U13" s="1060"/>
      <c r="V13" s="351">
        <f>IFERROR(V12/L12,0)</f>
        <v>0</v>
      </c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1"/>
    </row>
    <row r="14" spans="1:54" ht="10.5" thickBot="1" x14ac:dyDescent="0.25">
      <c r="A14" s="11"/>
      <c r="B14" s="250"/>
      <c r="C14" s="250"/>
      <c r="D14" s="250"/>
      <c r="E14" s="250"/>
      <c r="F14" s="250"/>
      <c r="G14" s="250"/>
      <c r="H14" s="250"/>
      <c r="I14" s="250"/>
      <c r="J14" s="12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1"/>
    </row>
    <row r="15" spans="1:54" ht="10.5" thickBot="1" x14ac:dyDescent="0.25">
      <c r="A15" s="11"/>
      <c r="B15" s="250"/>
      <c r="C15" s="250"/>
      <c r="D15" s="250"/>
      <c r="E15" s="250"/>
      <c r="F15" s="250"/>
      <c r="G15" s="250"/>
      <c r="H15" s="250"/>
      <c r="I15" s="250"/>
      <c r="J15" s="12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1"/>
    </row>
    <row r="16" spans="1:54" ht="10.5" thickBot="1" x14ac:dyDescent="0.25">
      <c r="A16" s="11"/>
      <c r="B16" s="250"/>
      <c r="C16" s="250"/>
      <c r="D16" s="250"/>
      <c r="E16" s="250"/>
      <c r="F16" s="250"/>
      <c r="G16" s="250"/>
      <c r="H16" s="250"/>
      <c r="I16" s="250"/>
      <c r="J16" s="12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1"/>
    </row>
    <row r="17" spans="1:54" ht="10.5" thickBot="1" x14ac:dyDescent="0.25">
      <c r="A17" s="11"/>
      <c r="B17" s="250"/>
      <c r="C17" s="250"/>
      <c r="D17" s="250"/>
      <c r="E17" s="250"/>
      <c r="F17" s="250"/>
      <c r="G17" s="250"/>
      <c r="H17" s="250"/>
      <c r="I17" s="250"/>
      <c r="J17" s="12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1"/>
    </row>
    <row r="18" spans="1:54" ht="10.5" thickBot="1" x14ac:dyDescent="0.25">
      <c r="A18" s="11"/>
      <c r="B18" s="250"/>
      <c r="C18" s="250"/>
      <c r="D18" s="250"/>
      <c r="E18" s="250"/>
      <c r="F18" s="250"/>
      <c r="G18" s="250"/>
      <c r="H18" s="250"/>
      <c r="I18" s="250"/>
      <c r="J18" s="12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1"/>
    </row>
    <row r="19" spans="1:54" ht="10.5" thickBot="1" x14ac:dyDescent="0.25">
      <c r="A19" s="11"/>
      <c r="B19" s="250"/>
      <c r="C19" s="250"/>
      <c r="D19" s="250"/>
      <c r="E19" s="250"/>
      <c r="F19" s="250"/>
      <c r="G19" s="250"/>
      <c r="H19" s="250"/>
      <c r="I19" s="250"/>
      <c r="J19" s="12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1"/>
    </row>
    <row r="20" spans="1:54" ht="10.5" thickBot="1" x14ac:dyDescent="0.25">
      <c r="A20" s="11"/>
      <c r="B20" s="250"/>
      <c r="C20" s="250"/>
      <c r="D20" s="250"/>
      <c r="E20" s="250"/>
      <c r="F20" s="250"/>
      <c r="G20" s="250"/>
      <c r="H20" s="250"/>
      <c r="I20" s="250"/>
      <c r="J20" s="12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1"/>
    </row>
    <row r="21" spans="1:54" ht="10.5" thickBot="1" x14ac:dyDescent="0.25">
      <c r="A21" s="11"/>
      <c r="B21" s="250"/>
      <c r="C21" s="250"/>
      <c r="D21" s="250"/>
      <c r="E21" s="250"/>
      <c r="F21" s="250"/>
      <c r="G21" s="250"/>
      <c r="H21" s="250"/>
      <c r="I21" s="250"/>
      <c r="J21" s="12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1"/>
    </row>
    <row r="22" spans="1:54" ht="10.5" thickBot="1" x14ac:dyDescent="0.25">
      <c r="A22" s="11"/>
      <c r="B22" s="250"/>
      <c r="C22" s="250"/>
      <c r="D22" s="250"/>
      <c r="E22" s="250"/>
      <c r="F22" s="250"/>
      <c r="G22" s="250"/>
      <c r="H22" s="250"/>
      <c r="I22" s="250"/>
      <c r="J22" s="12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1"/>
    </row>
    <row r="23" spans="1:54" ht="10.5" thickBot="1" x14ac:dyDescent="0.25">
      <c r="A23" s="11"/>
      <c r="B23" s="250"/>
      <c r="C23" s="250"/>
      <c r="D23" s="250"/>
      <c r="E23" s="250"/>
      <c r="F23" s="250"/>
      <c r="G23" s="250"/>
      <c r="H23" s="250"/>
      <c r="I23" s="250"/>
      <c r="J23" s="12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1"/>
    </row>
    <row r="24" spans="1:54" ht="10.5" thickBot="1" x14ac:dyDescent="0.25">
      <c r="A24" s="11"/>
      <c r="B24" s="250"/>
      <c r="C24" s="250"/>
      <c r="D24" s="250"/>
      <c r="E24" s="250"/>
      <c r="F24" s="250"/>
      <c r="G24" s="250"/>
      <c r="H24" s="250"/>
      <c r="I24" s="250"/>
      <c r="J24" s="12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1"/>
    </row>
    <row r="25" spans="1:54" ht="10.5" thickBot="1" x14ac:dyDescent="0.25">
      <c r="A25" s="11"/>
      <c r="B25" s="250"/>
      <c r="C25" s="250"/>
      <c r="D25" s="250"/>
      <c r="E25" s="250"/>
      <c r="F25" s="250"/>
      <c r="G25" s="250"/>
      <c r="H25" s="250"/>
      <c r="I25" s="250"/>
      <c r="J25" s="12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1"/>
    </row>
    <row r="26" spans="1:54" ht="10.5" thickBot="1" x14ac:dyDescent="0.25">
      <c r="A26" s="11"/>
      <c r="B26" s="250"/>
      <c r="C26" s="250"/>
      <c r="D26" s="250"/>
      <c r="E26" s="250"/>
      <c r="F26" s="250"/>
      <c r="G26" s="250"/>
      <c r="H26" s="250"/>
      <c r="I26" s="250"/>
      <c r="J26" s="12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1"/>
    </row>
    <row r="27" spans="1:54" ht="10.5" thickBot="1" x14ac:dyDescent="0.25">
      <c r="A27" s="11"/>
      <c r="B27" s="250"/>
      <c r="C27" s="250"/>
      <c r="D27" s="250"/>
      <c r="E27" s="250"/>
      <c r="F27" s="250"/>
      <c r="G27" s="250"/>
      <c r="H27" s="250"/>
      <c r="I27" s="250"/>
      <c r="J27" s="12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1"/>
    </row>
    <row r="28" spans="1:54" ht="10.5" thickBot="1" x14ac:dyDescent="0.25">
      <c r="A28" s="11"/>
      <c r="B28" s="250"/>
      <c r="C28" s="250"/>
      <c r="D28" s="250"/>
      <c r="E28" s="250"/>
      <c r="F28" s="250"/>
      <c r="G28" s="250"/>
      <c r="H28" s="250"/>
      <c r="I28" s="250"/>
      <c r="J28" s="12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1"/>
    </row>
    <row r="29" spans="1:54" ht="10.5" thickBot="1" x14ac:dyDescent="0.25">
      <c r="A29" s="11"/>
      <c r="B29" s="250"/>
      <c r="C29" s="250"/>
      <c r="D29" s="250"/>
      <c r="E29" s="250"/>
      <c r="F29" s="250"/>
      <c r="G29" s="250"/>
      <c r="H29" s="250"/>
      <c r="I29" s="250"/>
      <c r="J29" s="12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1"/>
    </row>
    <row r="30" spans="1:54" ht="10.5" thickBot="1" x14ac:dyDescent="0.25">
      <c r="A30" s="11"/>
      <c r="B30" s="250"/>
      <c r="C30" s="250"/>
      <c r="D30" s="250"/>
      <c r="E30" s="250"/>
      <c r="F30" s="250"/>
      <c r="G30" s="250"/>
      <c r="H30" s="250"/>
      <c r="I30" s="250"/>
      <c r="J30" s="12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1"/>
    </row>
    <row r="31" spans="1:54" ht="10.5" thickBot="1" x14ac:dyDescent="0.25">
      <c r="A31" s="11"/>
      <c r="B31" s="250"/>
      <c r="C31" s="250"/>
      <c r="D31" s="250"/>
      <c r="E31" s="250"/>
      <c r="F31" s="250"/>
      <c r="G31" s="250"/>
      <c r="H31" s="250"/>
      <c r="I31" s="250"/>
      <c r="J31" s="12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1"/>
    </row>
    <row r="32" spans="1:54" ht="10.5" thickBot="1" x14ac:dyDescent="0.25">
      <c r="A32" s="11"/>
      <c r="B32" s="250"/>
      <c r="C32" s="250"/>
      <c r="D32" s="250"/>
      <c r="E32" s="250"/>
      <c r="F32" s="250"/>
      <c r="G32" s="250"/>
      <c r="H32" s="250"/>
      <c r="I32" s="250"/>
      <c r="J32" s="12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1"/>
    </row>
    <row r="33" spans="1:54" ht="10.5" thickBot="1" x14ac:dyDescent="0.25">
      <c r="A33" s="11"/>
      <c r="B33" s="250"/>
      <c r="C33" s="250"/>
      <c r="D33" s="250"/>
      <c r="E33" s="250"/>
      <c r="F33" s="250"/>
      <c r="G33" s="250"/>
      <c r="H33" s="250"/>
      <c r="I33" s="250"/>
      <c r="J33" s="12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1"/>
    </row>
    <row r="34" spans="1:54" ht="10.5" thickBot="1" x14ac:dyDescent="0.25">
      <c r="A34" s="11"/>
      <c r="B34" s="250"/>
      <c r="C34" s="250"/>
      <c r="D34" s="250"/>
      <c r="E34" s="250"/>
      <c r="F34" s="250"/>
      <c r="G34" s="250"/>
      <c r="H34" s="250"/>
      <c r="I34" s="250"/>
      <c r="J34" s="12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1"/>
    </row>
    <row r="35" spans="1:54" ht="10.5" thickBot="1" x14ac:dyDescent="0.25">
      <c r="A35" s="11"/>
      <c r="B35" s="250"/>
      <c r="C35" s="250"/>
      <c r="D35" s="250"/>
      <c r="E35" s="250"/>
      <c r="F35" s="250"/>
      <c r="G35" s="250"/>
      <c r="H35" s="250"/>
      <c r="I35" s="250"/>
      <c r="J35" s="12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1"/>
    </row>
    <row r="36" spans="1:54" ht="10.5" thickBot="1" x14ac:dyDescent="0.25">
      <c r="A36" s="11"/>
      <c r="B36" s="250"/>
      <c r="C36" s="250"/>
      <c r="D36" s="250"/>
      <c r="E36" s="250"/>
      <c r="F36" s="250"/>
      <c r="G36" s="250"/>
      <c r="H36" s="250"/>
      <c r="I36" s="250"/>
      <c r="J36" s="12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1"/>
    </row>
    <row r="37" spans="1:54" ht="10.5" thickBot="1" x14ac:dyDescent="0.25">
      <c r="A37" s="11"/>
      <c r="B37" s="250"/>
      <c r="C37" s="250"/>
      <c r="D37" s="250"/>
      <c r="E37" s="250"/>
      <c r="F37" s="250"/>
      <c r="G37" s="250"/>
      <c r="H37" s="250"/>
      <c r="I37" s="250"/>
      <c r="J37" s="12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1"/>
    </row>
    <row r="38" spans="1:54" ht="10.5" thickBot="1" x14ac:dyDescent="0.25">
      <c r="A38" s="11"/>
      <c r="B38" s="250"/>
      <c r="C38" s="250"/>
      <c r="D38" s="250"/>
      <c r="E38" s="250"/>
      <c r="F38" s="250"/>
      <c r="G38" s="250"/>
      <c r="H38" s="250"/>
      <c r="I38" s="250"/>
      <c r="J38" s="12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1"/>
    </row>
    <row r="39" spans="1:54" ht="10.5" thickBot="1" x14ac:dyDescent="0.25">
      <c r="A39" s="11"/>
      <c r="B39" s="250"/>
      <c r="C39" s="250"/>
      <c r="D39" s="250"/>
      <c r="E39" s="250"/>
      <c r="F39" s="250"/>
      <c r="G39" s="250"/>
      <c r="H39" s="250"/>
      <c r="I39" s="250"/>
      <c r="J39" s="12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1"/>
    </row>
    <row r="40" spans="1:54" ht="10.5" thickBot="1" x14ac:dyDescent="0.25">
      <c r="A40" s="11"/>
      <c r="B40" s="250"/>
      <c r="C40" s="250"/>
      <c r="D40" s="250"/>
      <c r="E40" s="250"/>
      <c r="F40" s="250"/>
      <c r="G40" s="250"/>
      <c r="H40" s="250"/>
      <c r="I40" s="250"/>
      <c r="J40" s="12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1"/>
    </row>
    <row r="41" spans="1:54" ht="10.5" thickBot="1" x14ac:dyDescent="0.25">
      <c r="A41" s="11"/>
      <c r="B41" s="250"/>
      <c r="C41" s="250"/>
      <c r="D41" s="250"/>
      <c r="E41" s="250"/>
      <c r="F41" s="250"/>
      <c r="G41" s="250"/>
      <c r="H41" s="250"/>
      <c r="I41" s="250"/>
      <c r="J41" s="12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1"/>
    </row>
    <row r="42" spans="1:54" ht="10.5" thickBot="1" x14ac:dyDescent="0.25">
      <c r="A42" s="11"/>
      <c r="B42" s="250"/>
      <c r="C42" s="250"/>
      <c r="D42" s="250"/>
      <c r="E42" s="250"/>
      <c r="F42" s="250"/>
      <c r="G42" s="250"/>
      <c r="H42" s="250"/>
      <c r="I42" s="250"/>
      <c r="J42" s="12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1"/>
    </row>
    <row r="43" spans="1:54" ht="10.5" thickBot="1" x14ac:dyDescent="0.25">
      <c r="A43" s="11"/>
      <c r="B43" s="250"/>
      <c r="C43" s="250"/>
      <c r="D43" s="250"/>
      <c r="E43" s="250"/>
      <c r="F43" s="250"/>
      <c r="G43" s="250"/>
      <c r="H43" s="250"/>
      <c r="I43" s="250"/>
      <c r="J43" s="12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1"/>
    </row>
    <row r="44" spans="1:54" ht="10.5" thickBot="1" x14ac:dyDescent="0.25">
      <c r="A44" s="11"/>
      <c r="B44" s="250"/>
      <c r="C44" s="250"/>
      <c r="D44" s="250"/>
      <c r="E44" s="250"/>
      <c r="F44" s="250"/>
      <c r="G44" s="250"/>
      <c r="H44" s="250"/>
      <c r="I44" s="250"/>
      <c r="J44" s="12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1"/>
    </row>
    <row r="45" spans="1:54" ht="10.5" thickBot="1" x14ac:dyDescent="0.25">
      <c r="A45" s="11"/>
      <c r="B45" s="250"/>
      <c r="C45" s="250"/>
      <c r="D45" s="250"/>
      <c r="E45" s="250"/>
      <c r="F45" s="250"/>
      <c r="G45" s="250"/>
      <c r="H45" s="250"/>
      <c r="I45" s="250"/>
      <c r="J45" s="12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1"/>
    </row>
    <row r="46" spans="1:54" ht="10.5" thickBot="1" x14ac:dyDescent="0.25">
      <c r="A46" s="11"/>
      <c r="B46" s="250"/>
      <c r="C46" s="250"/>
      <c r="D46" s="250"/>
      <c r="E46" s="250"/>
      <c r="F46" s="250"/>
      <c r="G46" s="250"/>
      <c r="H46" s="250"/>
      <c r="I46" s="250"/>
      <c r="J46" s="12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1"/>
    </row>
    <row r="47" spans="1:54" ht="10.5" thickBot="1" x14ac:dyDescent="0.25">
      <c r="A47" s="11"/>
      <c r="B47" s="250"/>
      <c r="C47" s="250"/>
      <c r="D47" s="250"/>
      <c r="E47" s="250"/>
      <c r="F47" s="250"/>
      <c r="G47" s="250"/>
      <c r="H47" s="250"/>
      <c r="I47" s="250"/>
      <c r="J47" s="12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1"/>
    </row>
    <row r="48" spans="1:54" ht="10.5" thickBot="1" x14ac:dyDescent="0.25">
      <c r="A48" s="11"/>
      <c r="B48" s="250"/>
      <c r="C48" s="250"/>
      <c r="D48" s="250"/>
      <c r="E48" s="250"/>
      <c r="F48" s="250"/>
      <c r="G48" s="250"/>
      <c r="H48" s="250"/>
      <c r="I48" s="250"/>
      <c r="J48" s="12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1"/>
    </row>
    <row r="49" spans="1:54" ht="10.5" thickBot="1" x14ac:dyDescent="0.25">
      <c r="A49" s="11"/>
      <c r="B49" s="250"/>
      <c r="C49" s="250"/>
      <c r="D49" s="250"/>
      <c r="E49" s="250"/>
      <c r="F49" s="250"/>
      <c r="G49" s="250"/>
      <c r="H49" s="250"/>
      <c r="I49" s="250"/>
      <c r="J49" s="12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1"/>
    </row>
    <row r="50" spans="1:54" ht="10.5" thickBot="1" x14ac:dyDescent="0.25">
      <c r="A50" s="11"/>
      <c r="B50" s="250"/>
      <c r="C50" s="250"/>
      <c r="D50" s="250"/>
      <c r="E50" s="250"/>
      <c r="F50" s="250"/>
      <c r="G50" s="250"/>
      <c r="H50" s="250"/>
      <c r="I50" s="250"/>
      <c r="J50" s="12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1"/>
    </row>
    <row r="51" spans="1:54" ht="10.5" thickBot="1" x14ac:dyDescent="0.25">
      <c r="A51" s="11"/>
      <c r="B51" s="250"/>
      <c r="C51" s="250"/>
      <c r="D51" s="250"/>
      <c r="E51" s="250"/>
      <c r="F51" s="250"/>
      <c r="G51" s="250"/>
      <c r="H51" s="250"/>
      <c r="I51" s="250"/>
      <c r="J51" s="12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1"/>
    </row>
    <row r="52" spans="1:54" ht="10.5" thickBot="1" x14ac:dyDescent="0.25">
      <c r="A52" s="11"/>
      <c r="B52" s="250"/>
      <c r="C52" s="250"/>
      <c r="D52" s="250"/>
      <c r="E52" s="250"/>
      <c r="F52" s="250"/>
      <c r="G52" s="250"/>
      <c r="H52" s="250"/>
      <c r="I52" s="250"/>
      <c r="J52" s="12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1"/>
    </row>
    <row r="53" spans="1:54" ht="10.5" thickBot="1" x14ac:dyDescent="0.25">
      <c r="A53" s="11"/>
      <c r="B53" s="250"/>
      <c r="C53" s="250"/>
      <c r="D53" s="250"/>
      <c r="E53" s="250"/>
      <c r="F53" s="250"/>
      <c r="G53" s="250"/>
      <c r="H53" s="250"/>
      <c r="I53" s="250"/>
      <c r="J53" s="12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1"/>
    </row>
    <row r="54" spans="1:54" ht="10.5" thickBot="1" x14ac:dyDescent="0.25">
      <c r="A54" s="11"/>
      <c r="B54" s="250"/>
      <c r="C54" s="250"/>
      <c r="D54" s="250"/>
      <c r="E54" s="250"/>
      <c r="F54" s="250"/>
      <c r="G54" s="250"/>
      <c r="H54" s="250"/>
      <c r="I54" s="250"/>
      <c r="J54" s="12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1"/>
    </row>
    <row r="55" spans="1:54" ht="10.5" thickBot="1" x14ac:dyDescent="0.25">
      <c r="A55" s="11"/>
      <c r="B55" s="250"/>
      <c r="C55" s="250"/>
      <c r="D55" s="250"/>
      <c r="E55" s="250"/>
      <c r="F55" s="250"/>
      <c r="G55" s="250"/>
      <c r="H55" s="250"/>
      <c r="I55" s="250"/>
      <c r="J55" s="12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1"/>
    </row>
    <row r="56" spans="1:54" ht="10.5" thickBot="1" x14ac:dyDescent="0.25">
      <c r="A56" s="11"/>
      <c r="B56" s="250"/>
      <c r="C56" s="250"/>
      <c r="D56" s="250"/>
      <c r="E56" s="250"/>
      <c r="F56" s="250"/>
      <c r="G56" s="250"/>
      <c r="H56" s="250"/>
      <c r="I56" s="250"/>
      <c r="J56" s="12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1"/>
    </row>
    <row r="57" spans="1:54" ht="10.5" thickBot="1" x14ac:dyDescent="0.25">
      <c r="A57" s="11"/>
      <c r="B57" s="250"/>
      <c r="C57" s="250"/>
      <c r="D57" s="250"/>
      <c r="E57" s="250"/>
      <c r="F57" s="250"/>
      <c r="G57" s="250"/>
      <c r="H57" s="250"/>
      <c r="I57" s="250"/>
      <c r="J57" s="12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1"/>
    </row>
    <row r="58" spans="1:54" ht="10.5" thickBot="1" x14ac:dyDescent="0.25">
      <c r="A58" s="11"/>
      <c r="B58" s="250"/>
      <c r="C58" s="250"/>
      <c r="D58" s="250"/>
      <c r="E58" s="250"/>
      <c r="F58" s="250"/>
      <c r="G58" s="250"/>
      <c r="H58" s="250"/>
      <c r="I58" s="250"/>
      <c r="J58" s="12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1"/>
    </row>
    <row r="59" spans="1:54" ht="10.5" thickBot="1" x14ac:dyDescent="0.25">
      <c r="A59" s="11"/>
      <c r="B59" s="250"/>
      <c r="C59" s="250"/>
      <c r="D59" s="250"/>
      <c r="E59" s="250"/>
      <c r="F59" s="250"/>
      <c r="G59" s="250"/>
      <c r="H59" s="250"/>
      <c r="I59" s="250"/>
      <c r="J59" s="12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1"/>
    </row>
    <row r="60" spans="1:54" ht="10.5" thickBot="1" x14ac:dyDescent="0.25">
      <c r="A60" s="11"/>
      <c r="B60" s="250"/>
      <c r="C60" s="250"/>
      <c r="D60" s="250"/>
      <c r="E60" s="250"/>
      <c r="F60" s="250"/>
      <c r="G60" s="250"/>
      <c r="H60" s="250"/>
      <c r="I60" s="250"/>
      <c r="J60" s="12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1"/>
    </row>
    <row r="61" spans="1:54" ht="10.5" thickBot="1" x14ac:dyDescent="0.25">
      <c r="A61" s="11"/>
      <c r="B61" s="250"/>
      <c r="C61" s="250"/>
      <c r="D61" s="250"/>
      <c r="E61" s="250"/>
      <c r="F61" s="250"/>
      <c r="G61" s="250"/>
      <c r="H61" s="250"/>
      <c r="I61" s="250"/>
      <c r="J61" s="12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1"/>
    </row>
    <row r="62" spans="1:54" ht="10.5" thickBot="1" x14ac:dyDescent="0.25">
      <c r="A62" s="11"/>
      <c r="B62" s="250"/>
      <c r="C62" s="250"/>
      <c r="D62" s="250"/>
      <c r="E62" s="250"/>
      <c r="F62" s="250"/>
      <c r="G62" s="250"/>
      <c r="H62" s="250"/>
      <c r="I62" s="250"/>
      <c r="J62" s="12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1"/>
    </row>
    <row r="63" spans="1:54" ht="10.5" thickBot="1" x14ac:dyDescent="0.25">
      <c r="A63" s="11"/>
      <c r="B63" s="250"/>
      <c r="C63" s="250"/>
      <c r="D63" s="250"/>
      <c r="E63" s="250"/>
      <c r="F63" s="250"/>
      <c r="G63" s="250"/>
      <c r="H63" s="250"/>
      <c r="I63" s="250"/>
      <c r="J63" s="12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1"/>
    </row>
    <row r="64" spans="1:54" ht="10.5" thickBot="1" x14ac:dyDescent="0.25">
      <c r="A64" s="11"/>
      <c r="B64" s="250"/>
      <c r="C64" s="250"/>
      <c r="D64" s="250"/>
      <c r="E64" s="250"/>
      <c r="F64" s="250"/>
      <c r="G64" s="250"/>
      <c r="H64" s="250"/>
      <c r="I64" s="250"/>
      <c r="J64" s="12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1"/>
    </row>
    <row r="65" spans="1:54" ht="10.5" thickBot="1" x14ac:dyDescent="0.25">
      <c r="A65" s="11"/>
      <c r="B65" s="250"/>
      <c r="C65" s="250"/>
      <c r="D65" s="250"/>
      <c r="E65" s="250"/>
      <c r="F65" s="250"/>
      <c r="G65" s="250"/>
      <c r="H65" s="250"/>
      <c r="I65" s="250"/>
      <c r="J65" s="12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1"/>
    </row>
    <row r="66" spans="1:54" ht="10.5" thickBot="1" x14ac:dyDescent="0.25">
      <c r="A66" s="11"/>
      <c r="B66" s="250"/>
      <c r="C66" s="250"/>
      <c r="D66" s="250"/>
      <c r="E66" s="250"/>
      <c r="F66" s="250"/>
      <c r="G66" s="250"/>
      <c r="H66" s="250"/>
      <c r="I66" s="250"/>
      <c r="J66" s="12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1"/>
    </row>
    <row r="67" spans="1:54" ht="10.5" thickBot="1" x14ac:dyDescent="0.25">
      <c r="A67" s="11"/>
      <c r="B67" s="250"/>
      <c r="C67" s="250"/>
      <c r="D67" s="250"/>
      <c r="E67" s="250"/>
      <c r="F67" s="250"/>
      <c r="G67" s="250"/>
      <c r="H67" s="250"/>
      <c r="I67" s="250"/>
      <c r="J67" s="12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1"/>
    </row>
    <row r="68" spans="1:54" ht="10.5" thickBot="1" x14ac:dyDescent="0.25">
      <c r="A68" s="11"/>
      <c r="B68" s="250"/>
      <c r="C68" s="250"/>
      <c r="D68" s="250"/>
      <c r="E68" s="250"/>
      <c r="F68" s="250"/>
      <c r="G68" s="250"/>
      <c r="H68" s="250"/>
      <c r="I68" s="250"/>
      <c r="J68" s="12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1"/>
    </row>
    <row r="69" spans="1:54" ht="10.5" thickBot="1" x14ac:dyDescent="0.25">
      <c r="A69" s="11"/>
      <c r="B69" s="250"/>
      <c r="C69" s="250"/>
      <c r="D69" s="250"/>
      <c r="E69" s="250"/>
      <c r="F69" s="250"/>
      <c r="G69" s="250"/>
      <c r="H69" s="250"/>
      <c r="I69" s="250"/>
      <c r="J69" s="12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1"/>
    </row>
    <row r="70" spans="1:54" ht="10.5" thickBot="1" x14ac:dyDescent="0.25">
      <c r="A70" s="11"/>
      <c r="B70" s="250"/>
      <c r="C70" s="250"/>
      <c r="D70" s="250"/>
      <c r="E70" s="250"/>
      <c r="F70" s="250"/>
      <c r="G70" s="250"/>
      <c r="H70" s="250"/>
      <c r="I70" s="250"/>
      <c r="J70" s="12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1"/>
    </row>
    <row r="71" spans="1:54" ht="10.5" thickBot="1" x14ac:dyDescent="0.25">
      <c r="A71" s="11"/>
      <c r="B71" s="250"/>
      <c r="C71" s="250"/>
      <c r="D71" s="250"/>
      <c r="E71" s="250"/>
      <c r="F71" s="250"/>
      <c r="G71" s="250"/>
      <c r="H71" s="250"/>
      <c r="I71" s="250"/>
      <c r="J71" s="12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1"/>
    </row>
    <row r="72" spans="1:54" ht="10.5" thickBot="1" x14ac:dyDescent="0.25">
      <c r="A72" s="11"/>
      <c r="B72" s="250"/>
      <c r="C72" s="250"/>
      <c r="D72" s="250"/>
      <c r="E72" s="250"/>
      <c r="F72" s="250"/>
      <c r="G72" s="250"/>
      <c r="H72" s="250"/>
      <c r="I72" s="250"/>
      <c r="J72" s="12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1"/>
    </row>
    <row r="73" spans="1:54" ht="10.5" thickBot="1" x14ac:dyDescent="0.25">
      <c r="A73" s="11"/>
      <c r="B73" s="250"/>
      <c r="C73" s="250"/>
      <c r="D73" s="250"/>
      <c r="E73" s="250"/>
      <c r="F73" s="250"/>
      <c r="G73" s="250"/>
      <c r="H73" s="250"/>
      <c r="I73" s="250"/>
      <c r="J73" s="12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1"/>
    </row>
    <row r="74" spans="1:54" ht="10.5" thickBot="1" x14ac:dyDescent="0.25">
      <c r="A74" s="11"/>
      <c r="B74" s="250"/>
      <c r="C74" s="250"/>
      <c r="D74" s="250"/>
      <c r="E74" s="250"/>
      <c r="F74" s="250"/>
      <c r="G74" s="250"/>
      <c r="H74" s="250"/>
      <c r="I74" s="250"/>
      <c r="J74" s="12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1"/>
    </row>
    <row r="75" spans="1:54" ht="10.5" thickBot="1" x14ac:dyDescent="0.25">
      <c r="A75" s="11"/>
      <c r="B75" s="250"/>
      <c r="C75" s="250"/>
      <c r="D75" s="250"/>
      <c r="E75" s="250"/>
      <c r="F75" s="250"/>
      <c r="G75" s="250"/>
      <c r="H75" s="250"/>
      <c r="I75" s="250"/>
      <c r="J75" s="12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1"/>
    </row>
    <row r="76" spans="1:54" ht="10.5" thickBot="1" x14ac:dyDescent="0.25">
      <c r="A76" s="11"/>
      <c r="B76" s="250"/>
      <c r="C76" s="250"/>
      <c r="D76" s="250"/>
      <c r="E76" s="250"/>
      <c r="F76" s="250"/>
      <c r="G76" s="250"/>
      <c r="H76" s="250"/>
      <c r="I76" s="250"/>
      <c r="J76" s="12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1"/>
    </row>
    <row r="77" spans="1:54" ht="10.5" thickBot="1" x14ac:dyDescent="0.25">
      <c r="A77" s="11"/>
      <c r="B77" s="250"/>
      <c r="C77" s="250"/>
      <c r="D77" s="250"/>
      <c r="E77" s="250"/>
      <c r="F77" s="250"/>
      <c r="G77" s="250"/>
      <c r="H77" s="250"/>
      <c r="I77" s="250"/>
      <c r="J77" s="12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1"/>
    </row>
    <row r="78" spans="1:54" ht="10.5" thickBot="1" x14ac:dyDescent="0.25">
      <c r="A78" s="11"/>
      <c r="B78" s="250"/>
      <c r="C78" s="250"/>
      <c r="D78" s="250"/>
      <c r="E78" s="250"/>
      <c r="F78" s="250"/>
      <c r="G78" s="250"/>
      <c r="H78" s="250"/>
      <c r="I78" s="250"/>
      <c r="J78" s="12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1"/>
    </row>
    <row r="79" spans="1:54" ht="10.5" thickBot="1" x14ac:dyDescent="0.25">
      <c r="A79" s="11"/>
      <c r="B79" s="250"/>
      <c r="C79" s="250"/>
      <c r="D79" s="250"/>
      <c r="E79" s="250"/>
      <c r="F79" s="250"/>
      <c r="G79" s="250"/>
      <c r="H79" s="250"/>
      <c r="I79" s="250"/>
      <c r="J79" s="12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1"/>
    </row>
    <row r="80" spans="1:54" ht="10.5" thickBot="1" x14ac:dyDescent="0.25">
      <c r="A80" s="11"/>
      <c r="B80" s="250"/>
      <c r="C80" s="250"/>
      <c r="D80" s="250"/>
      <c r="E80" s="250"/>
      <c r="F80" s="250"/>
      <c r="G80" s="250"/>
      <c r="H80" s="250"/>
      <c r="I80" s="250"/>
      <c r="J80" s="12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1"/>
    </row>
    <row r="81" spans="1:54" ht="10.5" thickBot="1" x14ac:dyDescent="0.25">
      <c r="A81" s="11"/>
      <c r="B81" s="250"/>
      <c r="C81" s="250"/>
      <c r="D81" s="250"/>
      <c r="E81" s="250"/>
      <c r="F81" s="250"/>
      <c r="G81" s="250"/>
      <c r="H81" s="250"/>
      <c r="I81" s="250"/>
      <c r="J81" s="12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1"/>
    </row>
    <row r="82" spans="1:54" ht="10.5" thickBot="1" x14ac:dyDescent="0.25">
      <c r="A82" s="11"/>
      <c r="B82" s="250"/>
      <c r="C82" s="250"/>
      <c r="D82" s="250"/>
      <c r="E82" s="250"/>
      <c r="F82" s="250"/>
      <c r="G82" s="250"/>
      <c r="H82" s="250"/>
      <c r="I82" s="250"/>
      <c r="J82" s="12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1"/>
    </row>
    <row r="83" spans="1:54" ht="10.5" thickBot="1" x14ac:dyDescent="0.25">
      <c r="A83" s="11"/>
      <c r="B83" s="250"/>
      <c r="C83" s="250"/>
      <c r="D83" s="250"/>
      <c r="E83" s="250"/>
      <c r="F83" s="250"/>
      <c r="G83" s="250"/>
      <c r="H83" s="250"/>
      <c r="I83" s="250"/>
      <c r="J83" s="12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1"/>
    </row>
    <row r="84" spans="1:54" ht="10.5" thickBot="1" x14ac:dyDescent="0.25">
      <c r="A84" s="11"/>
      <c r="B84" s="250"/>
      <c r="C84" s="250"/>
      <c r="D84" s="250"/>
      <c r="E84" s="250"/>
      <c r="F84" s="250"/>
      <c r="G84" s="250"/>
      <c r="H84" s="250"/>
      <c r="I84" s="250"/>
      <c r="J84" s="12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1"/>
    </row>
    <row r="85" spans="1:54" ht="10.5" thickBot="1" x14ac:dyDescent="0.25">
      <c r="A85" s="11"/>
      <c r="B85" s="250"/>
      <c r="C85" s="250"/>
      <c r="D85" s="250"/>
      <c r="E85" s="250"/>
      <c r="F85" s="250"/>
      <c r="G85" s="250"/>
      <c r="H85" s="250"/>
      <c r="I85" s="250"/>
      <c r="J85" s="12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1"/>
    </row>
    <row r="86" spans="1:54" ht="10.5" thickBot="1" x14ac:dyDescent="0.25">
      <c r="A86" s="11"/>
      <c r="B86" s="250"/>
      <c r="C86" s="250"/>
      <c r="D86" s="250"/>
      <c r="E86" s="250"/>
      <c r="F86" s="250"/>
      <c r="G86" s="250"/>
      <c r="H86" s="250"/>
      <c r="I86" s="250"/>
      <c r="J86" s="12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1"/>
    </row>
    <row r="87" spans="1:54" ht="10.5" thickBot="1" x14ac:dyDescent="0.25">
      <c r="A87" s="11"/>
      <c r="B87" s="250"/>
      <c r="C87" s="250"/>
      <c r="D87" s="250"/>
      <c r="E87" s="250"/>
      <c r="F87" s="250"/>
      <c r="G87" s="250"/>
      <c r="H87" s="250"/>
      <c r="I87" s="250"/>
      <c r="J87" s="12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1"/>
    </row>
    <row r="88" spans="1:54" ht="10.5" thickBot="1" x14ac:dyDescent="0.25">
      <c r="A88" s="11"/>
      <c r="B88" s="250"/>
      <c r="C88" s="250"/>
      <c r="D88" s="250"/>
      <c r="E88" s="250"/>
      <c r="F88" s="250"/>
      <c r="G88" s="250"/>
      <c r="H88" s="250"/>
      <c r="I88" s="250"/>
      <c r="J88" s="12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1"/>
    </row>
    <row r="89" spans="1:54" ht="10.5" thickBot="1" x14ac:dyDescent="0.25">
      <c r="A89" s="11"/>
      <c r="B89" s="250"/>
      <c r="C89" s="250"/>
      <c r="D89" s="250"/>
      <c r="E89" s="250"/>
      <c r="F89" s="250"/>
      <c r="G89" s="250"/>
      <c r="H89" s="250"/>
      <c r="I89" s="250"/>
      <c r="J89" s="12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1"/>
    </row>
    <row r="90" spans="1:54" ht="10.5" thickBot="1" x14ac:dyDescent="0.25">
      <c r="A90" s="11"/>
      <c r="B90" s="250"/>
      <c r="C90" s="250"/>
      <c r="D90" s="250"/>
      <c r="E90" s="250"/>
      <c r="F90" s="250"/>
      <c r="G90" s="250"/>
      <c r="H90" s="250"/>
      <c r="I90" s="250"/>
      <c r="J90" s="12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1"/>
    </row>
    <row r="91" spans="1:54" ht="10.5" thickBot="1" x14ac:dyDescent="0.25">
      <c r="A91" s="11"/>
      <c r="B91" s="250"/>
      <c r="C91" s="250"/>
      <c r="D91" s="250"/>
      <c r="E91" s="250"/>
      <c r="F91" s="250"/>
      <c r="G91" s="250"/>
      <c r="H91" s="250"/>
      <c r="I91" s="250"/>
      <c r="J91" s="12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1"/>
    </row>
    <row r="92" spans="1:54" ht="10.5" thickBot="1" x14ac:dyDescent="0.25">
      <c r="A92" s="11"/>
      <c r="B92" s="250"/>
      <c r="C92" s="250"/>
      <c r="D92" s="250"/>
      <c r="E92" s="250"/>
      <c r="F92" s="250"/>
      <c r="G92" s="250"/>
      <c r="H92" s="250"/>
      <c r="I92" s="250"/>
      <c r="J92" s="12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1"/>
    </row>
    <row r="93" spans="1:54" ht="10.5" thickBot="1" x14ac:dyDescent="0.25">
      <c r="A93" s="11"/>
      <c r="B93" s="250"/>
      <c r="C93" s="250"/>
      <c r="D93" s="250"/>
      <c r="E93" s="250"/>
      <c r="F93" s="250"/>
      <c r="G93" s="250"/>
      <c r="H93" s="250"/>
      <c r="I93" s="250"/>
      <c r="J93" s="12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1"/>
    </row>
    <row r="94" spans="1:54" ht="10.5" thickBot="1" x14ac:dyDescent="0.25">
      <c r="A94" s="11"/>
      <c r="B94" s="250"/>
      <c r="C94" s="250"/>
      <c r="D94" s="250"/>
      <c r="E94" s="250"/>
      <c r="F94" s="250"/>
      <c r="G94" s="250"/>
      <c r="H94" s="250"/>
      <c r="I94" s="250"/>
      <c r="J94" s="12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1"/>
    </row>
    <row r="95" spans="1:54" ht="10.5" thickBot="1" x14ac:dyDescent="0.25">
      <c r="A95" s="11"/>
      <c r="B95" s="250"/>
      <c r="C95" s="250"/>
      <c r="D95" s="250"/>
      <c r="E95" s="250"/>
      <c r="F95" s="250"/>
      <c r="G95" s="250"/>
      <c r="H95" s="250"/>
      <c r="I95" s="250"/>
      <c r="J95" s="12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1"/>
    </row>
    <row r="96" spans="1:54" ht="10.5" thickBot="1" x14ac:dyDescent="0.25">
      <c r="A96" s="11"/>
      <c r="B96" s="250"/>
      <c r="C96" s="250"/>
      <c r="D96" s="250"/>
      <c r="E96" s="250"/>
      <c r="F96" s="250"/>
      <c r="G96" s="250"/>
      <c r="H96" s="250"/>
      <c r="I96" s="250"/>
      <c r="J96" s="12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1"/>
    </row>
    <row r="97" spans="1:54" ht="10.5" thickBot="1" x14ac:dyDescent="0.25">
      <c r="A97" s="11"/>
      <c r="B97" s="250"/>
      <c r="C97" s="250"/>
      <c r="D97" s="250"/>
      <c r="E97" s="250"/>
      <c r="F97" s="250"/>
      <c r="G97" s="250"/>
      <c r="H97" s="250"/>
      <c r="I97" s="250"/>
      <c r="J97" s="12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1"/>
    </row>
    <row r="98" spans="1:54" ht="10.5" thickBot="1" x14ac:dyDescent="0.25">
      <c r="A98" s="11"/>
      <c r="B98" s="250"/>
      <c r="C98" s="250"/>
      <c r="D98" s="250"/>
      <c r="E98" s="250"/>
      <c r="F98" s="250"/>
      <c r="G98" s="250"/>
      <c r="H98" s="250"/>
      <c r="I98" s="250"/>
      <c r="J98" s="12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1"/>
    </row>
    <row r="99" spans="1:54" ht="10.5" thickBot="1" x14ac:dyDescent="0.25">
      <c r="A99" s="11"/>
      <c r="B99" s="250"/>
      <c r="C99" s="250"/>
      <c r="D99" s="250"/>
      <c r="E99" s="250"/>
      <c r="F99" s="250"/>
      <c r="G99" s="250"/>
      <c r="H99" s="250"/>
      <c r="I99" s="250"/>
      <c r="J99" s="12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1"/>
    </row>
    <row r="100" spans="1:54" ht="10.5" thickBot="1" x14ac:dyDescent="0.25">
      <c r="A100" s="11"/>
      <c r="B100" s="250"/>
      <c r="C100" s="250"/>
      <c r="D100" s="250"/>
      <c r="E100" s="250"/>
      <c r="F100" s="250"/>
      <c r="G100" s="250"/>
      <c r="H100" s="250"/>
      <c r="I100" s="250"/>
      <c r="J100" s="12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1"/>
    </row>
    <row r="101" spans="1:54" ht="10.5" thickBot="1" x14ac:dyDescent="0.25">
      <c r="A101" s="11"/>
      <c r="B101" s="250"/>
      <c r="C101" s="250"/>
      <c r="D101" s="250"/>
      <c r="E101" s="250"/>
      <c r="F101" s="250"/>
      <c r="G101" s="250"/>
      <c r="H101" s="250"/>
      <c r="I101" s="250"/>
      <c r="J101" s="12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1"/>
    </row>
    <row r="102" spans="1:54" ht="10.5" thickBot="1" x14ac:dyDescent="0.25">
      <c r="A102" s="11"/>
      <c r="B102" s="250"/>
      <c r="C102" s="250"/>
      <c r="D102" s="250"/>
      <c r="E102" s="250"/>
      <c r="F102" s="250"/>
      <c r="G102" s="250"/>
      <c r="H102" s="250"/>
      <c r="I102" s="250"/>
      <c r="J102" s="12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1"/>
    </row>
    <row r="103" spans="1:54" ht="10.5" thickBot="1" x14ac:dyDescent="0.25">
      <c r="A103" s="11"/>
      <c r="B103" s="250"/>
      <c r="C103" s="250"/>
      <c r="D103" s="250"/>
      <c r="E103" s="250"/>
      <c r="F103" s="250"/>
      <c r="G103" s="250"/>
      <c r="H103" s="250"/>
      <c r="I103" s="250"/>
      <c r="J103" s="12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1"/>
    </row>
    <row r="104" spans="1:54" ht="10.5" thickBot="1" x14ac:dyDescent="0.25">
      <c r="A104" s="11"/>
      <c r="B104" s="250"/>
      <c r="C104" s="250"/>
      <c r="D104" s="250"/>
      <c r="E104" s="250"/>
      <c r="F104" s="250"/>
      <c r="G104" s="250"/>
      <c r="H104" s="250"/>
      <c r="I104" s="250"/>
      <c r="J104" s="12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1"/>
    </row>
    <row r="105" spans="1:54" ht="10.5" thickBot="1" x14ac:dyDescent="0.25">
      <c r="A105" s="11"/>
      <c r="B105" s="250"/>
      <c r="C105" s="250"/>
      <c r="D105" s="250"/>
      <c r="E105" s="250"/>
      <c r="F105" s="250"/>
      <c r="G105" s="250"/>
      <c r="H105" s="250"/>
      <c r="I105" s="250"/>
      <c r="J105" s="12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1"/>
    </row>
    <row r="106" spans="1:54" ht="10.5" thickBot="1" x14ac:dyDescent="0.25">
      <c r="A106" s="11"/>
      <c r="B106" s="250"/>
      <c r="C106" s="250"/>
      <c r="D106" s="250"/>
      <c r="E106" s="250"/>
      <c r="F106" s="250"/>
      <c r="G106" s="250"/>
      <c r="H106" s="250"/>
      <c r="I106" s="250"/>
      <c r="J106" s="12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1"/>
    </row>
    <row r="107" spans="1:54" ht="10.5" thickBot="1" x14ac:dyDescent="0.25">
      <c r="A107" s="11"/>
      <c r="B107" s="250"/>
      <c r="C107" s="250"/>
      <c r="D107" s="250"/>
      <c r="E107" s="250"/>
      <c r="F107" s="250"/>
      <c r="G107" s="250"/>
      <c r="H107" s="250"/>
      <c r="I107" s="250"/>
      <c r="J107" s="12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1"/>
    </row>
    <row r="108" spans="1:54" ht="10.5" thickBot="1" x14ac:dyDescent="0.25">
      <c r="A108" s="11"/>
      <c r="B108" s="250"/>
      <c r="C108" s="250"/>
      <c r="D108" s="250"/>
      <c r="E108" s="250"/>
      <c r="F108" s="250"/>
      <c r="G108" s="250"/>
      <c r="H108" s="250"/>
      <c r="I108" s="250"/>
      <c r="J108" s="12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1"/>
    </row>
    <row r="109" spans="1:54" ht="10.5" thickBot="1" x14ac:dyDescent="0.25">
      <c r="A109" s="11"/>
      <c r="B109" s="250"/>
      <c r="C109" s="250"/>
      <c r="D109" s="250"/>
      <c r="E109" s="250"/>
      <c r="F109" s="250"/>
      <c r="G109" s="250"/>
      <c r="H109" s="250"/>
      <c r="I109" s="250"/>
      <c r="J109" s="12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1"/>
    </row>
    <row r="110" spans="1:54" ht="10.5" thickBot="1" x14ac:dyDescent="0.25">
      <c r="A110" s="11"/>
      <c r="B110" s="250"/>
      <c r="C110" s="250"/>
      <c r="D110" s="250"/>
      <c r="E110" s="250"/>
      <c r="F110" s="250"/>
      <c r="G110" s="250"/>
      <c r="H110" s="250"/>
      <c r="I110" s="250"/>
      <c r="J110" s="12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1"/>
    </row>
    <row r="111" spans="1:54" ht="10.5" thickBot="1" x14ac:dyDescent="0.25">
      <c r="A111" s="11"/>
      <c r="B111" s="250"/>
      <c r="C111" s="250"/>
      <c r="D111" s="250"/>
      <c r="E111" s="250"/>
      <c r="F111" s="250"/>
      <c r="G111" s="250"/>
      <c r="H111" s="250"/>
      <c r="I111" s="250"/>
      <c r="J111" s="12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1"/>
    </row>
    <row r="112" spans="1:54" ht="10.5" thickBot="1" x14ac:dyDescent="0.25">
      <c r="A112" s="11"/>
      <c r="B112" s="250"/>
      <c r="C112" s="250"/>
      <c r="D112" s="250"/>
      <c r="E112" s="250"/>
      <c r="F112" s="250"/>
      <c r="G112" s="250"/>
      <c r="H112" s="250"/>
      <c r="I112" s="250"/>
      <c r="J112" s="12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1"/>
    </row>
    <row r="113" spans="1:54" ht="10.5" thickBot="1" x14ac:dyDescent="0.25">
      <c r="A113" s="11"/>
      <c r="B113" s="250"/>
      <c r="C113" s="250"/>
      <c r="D113" s="250"/>
      <c r="E113" s="250"/>
      <c r="F113" s="250"/>
      <c r="G113" s="250"/>
      <c r="H113" s="250"/>
      <c r="I113" s="250"/>
      <c r="J113" s="12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1"/>
    </row>
    <row r="114" spans="1:54" ht="10.5" thickBot="1" x14ac:dyDescent="0.25">
      <c r="A114" s="11"/>
      <c r="B114" s="250"/>
      <c r="C114" s="250"/>
      <c r="D114" s="250"/>
      <c r="E114" s="250"/>
      <c r="F114" s="250"/>
      <c r="G114" s="250"/>
      <c r="H114" s="250"/>
      <c r="I114" s="250"/>
      <c r="J114" s="12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1"/>
    </row>
    <row r="115" spans="1:54" ht="10.5" thickBot="1" x14ac:dyDescent="0.25">
      <c r="A115" s="11"/>
      <c r="B115" s="250"/>
      <c r="C115" s="250"/>
      <c r="D115" s="250"/>
      <c r="E115" s="250"/>
      <c r="F115" s="250"/>
      <c r="G115" s="250"/>
      <c r="H115" s="250"/>
      <c r="I115" s="250"/>
      <c r="J115" s="12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1"/>
    </row>
    <row r="116" spans="1:54" ht="10.5" thickBot="1" x14ac:dyDescent="0.25">
      <c r="A116" s="11"/>
      <c r="B116" s="250"/>
      <c r="C116" s="250"/>
      <c r="D116" s="250"/>
      <c r="E116" s="250"/>
      <c r="F116" s="250"/>
      <c r="G116" s="250"/>
      <c r="H116" s="250"/>
      <c r="I116" s="250"/>
      <c r="J116" s="12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1"/>
    </row>
    <row r="117" spans="1:54" ht="10.5" thickBot="1" x14ac:dyDescent="0.25">
      <c r="A117" s="11"/>
      <c r="B117" s="250"/>
      <c r="C117" s="250"/>
      <c r="D117" s="250"/>
      <c r="E117" s="250"/>
      <c r="F117" s="250"/>
      <c r="G117" s="250"/>
      <c r="H117" s="250"/>
      <c r="I117" s="250"/>
      <c r="J117" s="12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1"/>
    </row>
    <row r="118" spans="1:54" ht="10.5" thickBot="1" x14ac:dyDescent="0.25">
      <c r="A118" s="11"/>
      <c r="B118" s="250"/>
      <c r="C118" s="250"/>
      <c r="D118" s="250"/>
      <c r="E118" s="250"/>
      <c r="F118" s="250"/>
      <c r="G118" s="250"/>
      <c r="H118" s="250"/>
      <c r="I118" s="250"/>
      <c r="J118" s="12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1"/>
    </row>
    <row r="119" spans="1:54" ht="10.5" thickBot="1" x14ac:dyDescent="0.25">
      <c r="A119" s="11"/>
      <c r="B119" s="250"/>
      <c r="C119" s="250"/>
      <c r="D119" s="250"/>
      <c r="E119" s="250"/>
      <c r="F119" s="250"/>
      <c r="G119" s="250"/>
      <c r="H119" s="250"/>
      <c r="I119" s="250"/>
      <c r="J119" s="12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1"/>
    </row>
    <row r="120" spans="1:54" ht="10.5" thickBot="1" x14ac:dyDescent="0.25">
      <c r="A120" s="11"/>
      <c r="B120" s="250"/>
      <c r="C120" s="250"/>
      <c r="D120" s="250"/>
      <c r="E120" s="250"/>
      <c r="F120" s="250"/>
      <c r="G120" s="250"/>
      <c r="H120" s="250"/>
      <c r="I120" s="250"/>
      <c r="J120" s="12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1"/>
    </row>
    <row r="121" spans="1:54" ht="10.5" thickBot="1" x14ac:dyDescent="0.25">
      <c r="A121" s="11"/>
      <c r="B121" s="250"/>
      <c r="C121" s="250"/>
      <c r="D121" s="250"/>
      <c r="E121" s="250"/>
      <c r="F121" s="250"/>
      <c r="G121" s="250"/>
      <c r="H121" s="250"/>
      <c r="I121" s="250"/>
      <c r="J121" s="12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1"/>
    </row>
    <row r="122" spans="1:54" ht="10.5" thickBot="1" x14ac:dyDescent="0.25">
      <c r="A122" s="11"/>
      <c r="B122" s="250"/>
      <c r="C122" s="250"/>
      <c r="D122" s="250"/>
      <c r="E122" s="250"/>
      <c r="F122" s="250"/>
      <c r="G122" s="250"/>
      <c r="H122" s="250"/>
      <c r="I122" s="250"/>
      <c r="J122" s="12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1"/>
    </row>
    <row r="123" spans="1:54" ht="10.5" thickBot="1" x14ac:dyDescent="0.25">
      <c r="A123" s="11"/>
      <c r="B123" s="250"/>
      <c r="C123" s="250"/>
      <c r="D123" s="250"/>
      <c r="E123" s="250"/>
      <c r="F123" s="250"/>
      <c r="G123" s="250"/>
      <c r="H123" s="250"/>
      <c r="I123" s="250"/>
      <c r="J123" s="12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1"/>
    </row>
    <row r="124" spans="1:54" ht="10.5" thickBot="1" x14ac:dyDescent="0.25">
      <c r="A124" s="11"/>
      <c r="B124" s="250"/>
      <c r="C124" s="250"/>
      <c r="D124" s="250"/>
      <c r="E124" s="250"/>
      <c r="F124" s="250"/>
      <c r="G124" s="250"/>
      <c r="H124" s="250"/>
      <c r="I124" s="250"/>
      <c r="J124" s="12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1"/>
    </row>
    <row r="125" spans="1:54" ht="10.5" thickBot="1" x14ac:dyDescent="0.25">
      <c r="A125" s="11"/>
      <c r="B125" s="250"/>
      <c r="C125" s="250"/>
      <c r="D125" s="250"/>
      <c r="E125" s="250"/>
      <c r="F125" s="250"/>
      <c r="G125" s="250"/>
      <c r="H125" s="250"/>
      <c r="I125" s="250"/>
      <c r="J125" s="12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1"/>
    </row>
    <row r="126" spans="1:54" x14ac:dyDescent="0.2">
      <c r="A126" s="160"/>
      <c r="B126" s="257"/>
      <c r="C126" s="257"/>
      <c r="D126" s="257"/>
      <c r="E126" s="257"/>
      <c r="F126" s="257"/>
      <c r="G126" s="257"/>
      <c r="H126" s="257"/>
      <c r="I126" s="257"/>
      <c r="J126" s="258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3"/>
      <c r="AF126" s="23"/>
      <c r="AG126" s="23"/>
      <c r="AH126" s="23"/>
      <c r="AI126" s="23"/>
      <c r="AJ126" s="23"/>
      <c r="AK126" s="23"/>
      <c r="AL126" s="23"/>
      <c r="AM126" s="23"/>
      <c r="AN126" s="23"/>
      <c r="AO126" s="23"/>
      <c r="AP126" s="23"/>
      <c r="AQ126" s="23"/>
      <c r="AR126" s="23"/>
      <c r="AS126" s="23"/>
      <c r="AT126" s="23"/>
      <c r="AU126" s="23"/>
      <c r="AV126" s="23"/>
      <c r="AW126" s="23"/>
      <c r="AX126" s="23"/>
      <c r="AY126" s="23"/>
      <c r="AZ126" s="23"/>
      <c r="BA126" s="23"/>
      <c r="BB126" s="160"/>
    </row>
  </sheetData>
  <sheetProtection selectLockedCells="1"/>
  <mergeCells count="28">
    <mergeCell ref="P2:P4"/>
    <mergeCell ref="J2:J4"/>
    <mergeCell ref="K2:K4"/>
    <mergeCell ref="M2:M4"/>
    <mergeCell ref="N2:N4"/>
    <mergeCell ref="O2:O4"/>
    <mergeCell ref="E1:F1"/>
    <mergeCell ref="B2:B4"/>
    <mergeCell ref="C2:C4"/>
    <mergeCell ref="D2:D4"/>
    <mergeCell ref="E2:E4"/>
    <mergeCell ref="F2:F4"/>
    <mergeCell ref="H5:H11"/>
    <mergeCell ref="G5:G11"/>
    <mergeCell ref="V2:V4"/>
    <mergeCell ref="N8:Q11"/>
    <mergeCell ref="R13:U13"/>
    <mergeCell ref="R8:T11"/>
    <mergeCell ref="U8:V11"/>
    <mergeCell ref="H2:H4"/>
    <mergeCell ref="R2:R4"/>
    <mergeCell ref="S2:S4"/>
    <mergeCell ref="T2:T4"/>
    <mergeCell ref="U2:U4"/>
    <mergeCell ref="L2:L4"/>
    <mergeCell ref="Q2:Q4"/>
    <mergeCell ref="G2:G4"/>
    <mergeCell ref="I2:I4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Foglio25"/>
  <dimension ref="A1:AZ108"/>
  <sheetViews>
    <sheetView zoomScaleNormal="100" workbookViewId="0">
      <selection activeCell="J3" sqref="J3:J4"/>
    </sheetView>
  </sheetViews>
  <sheetFormatPr defaultColWidth="9.1796875" defaultRowHeight="10" x14ac:dyDescent="0.2"/>
  <cols>
    <col min="1" max="1" width="1.81640625" style="30" customWidth="1"/>
    <col min="2" max="2" width="10.54296875" style="30" customWidth="1"/>
    <col min="3" max="3" width="16.7265625" style="30" customWidth="1"/>
    <col min="4" max="4" width="11.453125" style="30" customWidth="1"/>
    <col min="5" max="5" width="17.1796875" style="30" customWidth="1"/>
    <col min="6" max="6" width="19.81640625" style="30" customWidth="1"/>
    <col min="7" max="8" width="16.26953125" style="30" customWidth="1"/>
    <col min="9" max="9" width="20.26953125" style="30" bestFit="1" customWidth="1"/>
    <col min="10" max="10" width="10.26953125" style="30" bestFit="1" customWidth="1"/>
    <col min="11" max="11" width="13.54296875" style="30" bestFit="1" customWidth="1"/>
    <col min="12" max="13" width="11.1796875" style="30" customWidth="1"/>
    <col min="14" max="14" width="14.54296875" style="30" customWidth="1"/>
    <col min="15" max="15" width="16.1796875" style="30" customWidth="1"/>
    <col min="16" max="16" width="12.453125" style="30" customWidth="1"/>
    <col min="17" max="17" width="10.81640625" style="30" customWidth="1"/>
    <col min="18" max="18" width="11.7265625" style="30" customWidth="1"/>
    <col min="19" max="19" width="11.453125" style="30" customWidth="1"/>
    <col min="20" max="20" width="12.7265625" style="30" customWidth="1"/>
    <col min="21" max="21" width="11.81640625" style="30" customWidth="1"/>
    <col min="22" max="22" width="12.54296875" style="30" customWidth="1"/>
    <col min="23" max="16384" width="9.1796875" style="30"/>
  </cols>
  <sheetData>
    <row r="1" spans="1:52" s="51" customFormat="1" ht="25.5" customHeight="1" thickBot="1" x14ac:dyDescent="0.4">
      <c r="A1" s="45"/>
      <c r="B1" s="46" t="s">
        <v>260</v>
      </c>
      <c r="C1" s="47"/>
      <c r="D1" s="47"/>
      <c r="E1" s="828"/>
      <c r="F1" s="829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9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  <c r="AR1" s="50"/>
      <c r="AS1" s="50"/>
      <c r="AT1" s="50"/>
      <c r="AU1" s="50"/>
      <c r="AV1" s="50"/>
      <c r="AW1" s="50"/>
      <c r="AX1" s="50"/>
      <c r="AY1" s="50"/>
      <c r="AZ1" s="45"/>
    </row>
    <row r="2" spans="1:52" ht="42.5" thickBot="1" x14ac:dyDescent="0.25">
      <c r="A2" s="11"/>
      <c r="B2" s="52" t="s">
        <v>302</v>
      </c>
      <c r="C2" s="53" t="s">
        <v>307</v>
      </c>
      <c r="D2" s="53" t="s">
        <v>303</v>
      </c>
      <c r="E2" s="53" t="s">
        <v>0</v>
      </c>
      <c r="F2" s="162" t="s">
        <v>51</v>
      </c>
      <c r="G2" s="164" t="s">
        <v>259</v>
      </c>
      <c r="H2" s="56" t="s">
        <v>317</v>
      </c>
      <c r="I2" s="57" t="s">
        <v>46</v>
      </c>
      <c r="J2" s="163" t="s">
        <v>503</v>
      </c>
      <c r="K2" s="58" t="s">
        <v>806</v>
      </c>
      <c r="L2" s="59" t="s">
        <v>7</v>
      </c>
      <c r="M2" s="60" t="s">
        <v>14</v>
      </c>
      <c r="N2" s="60" t="s">
        <v>969</v>
      </c>
      <c r="O2" s="62" t="s">
        <v>244</v>
      </c>
      <c r="P2" s="63" t="s">
        <v>245</v>
      </c>
      <c r="Q2" s="63" t="s">
        <v>246</v>
      </c>
      <c r="R2" s="64" t="s">
        <v>268</v>
      </c>
      <c r="S2" s="64" t="s">
        <v>58</v>
      </c>
      <c r="T2" s="58" t="s">
        <v>892</v>
      </c>
      <c r="U2" s="58" t="s">
        <v>9</v>
      </c>
      <c r="V2" s="61" t="s">
        <v>10</v>
      </c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1"/>
    </row>
    <row r="3" spans="1:52" ht="110" x14ac:dyDescent="0.2">
      <c r="A3" s="11"/>
      <c r="B3" s="66" t="s">
        <v>803</v>
      </c>
      <c r="C3" s="67" t="s">
        <v>257</v>
      </c>
      <c r="D3" s="68" t="s">
        <v>807</v>
      </c>
      <c r="E3" s="69" t="s">
        <v>808</v>
      </c>
      <c r="F3" s="70" t="s">
        <v>884</v>
      </c>
      <c r="G3" s="71"/>
      <c r="H3" s="72">
        <v>1.4950000000000001</v>
      </c>
      <c r="I3" s="803"/>
      <c r="J3" s="806" t="s">
        <v>986</v>
      </c>
      <c r="K3" s="73">
        <f>ROUND(H3*(1-$I$3),3)</f>
        <v>1.4950000000000001</v>
      </c>
      <c r="L3" s="74">
        <f>K3*G3</f>
        <v>0</v>
      </c>
      <c r="M3" s="74">
        <f>L3*3.5</f>
        <v>0</v>
      </c>
      <c r="N3" s="75">
        <f>G3*H3*3.5</f>
        <v>0</v>
      </c>
      <c r="O3" s="643"/>
      <c r="P3" s="644"/>
      <c r="Q3" s="644"/>
      <c r="R3" s="79"/>
      <c r="S3" s="645"/>
      <c r="T3" s="646">
        <f>S3*3.5</f>
        <v>0</v>
      </c>
      <c r="U3" s="82">
        <f>IFERROR(R3*S3,"tempo di esecuzione mancante")</f>
        <v>0</v>
      </c>
      <c r="V3" s="83">
        <f>IFERROR(U3*3.5,"tempo di esecuzione mancante")</f>
        <v>0</v>
      </c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1"/>
    </row>
    <row r="4" spans="1:52" ht="60.5" thickBot="1" x14ac:dyDescent="0.25">
      <c r="A4" s="11"/>
      <c r="B4" s="130" t="s">
        <v>804</v>
      </c>
      <c r="C4" s="131" t="s">
        <v>258</v>
      </c>
      <c r="D4" s="132" t="s">
        <v>805</v>
      </c>
      <c r="E4" s="133" t="s">
        <v>809</v>
      </c>
      <c r="F4" s="134" t="s">
        <v>885</v>
      </c>
      <c r="G4" s="135"/>
      <c r="H4" s="136">
        <v>0.38700000000000001</v>
      </c>
      <c r="I4" s="805"/>
      <c r="J4" s="808"/>
      <c r="K4" s="137">
        <f>ROUND(H4*(1-$I$3),3)</f>
        <v>0.38700000000000001</v>
      </c>
      <c r="L4" s="138">
        <f t="shared" ref="L4" si="0">K4*G4</f>
        <v>0</v>
      </c>
      <c r="M4" s="138">
        <f>L4*3.5</f>
        <v>0</v>
      </c>
      <c r="N4" s="139">
        <f>G4*H4*3.5</f>
        <v>0</v>
      </c>
      <c r="O4" s="647"/>
      <c r="P4" s="648"/>
      <c r="Q4" s="648"/>
      <c r="R4" s="143"/>
      <c r="S4" s="649"/>
      <c r="T4" s="650">
        <f>S4*3.5</f>
        <v>0</v>
      </c>
      <c r="U4" s="146">
        <f t="shared" ref="U4" si="1">IFERROR(R4*S4,"tempo di esecuzione mancante")</f>
        <v>0</v>
      </c>
      <c r="V4" s="147">
        <f>IFERROR(U4*3.5,"tempo di esecuzione mancante")</f>
        <v>0</v>
      </c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1"/>
    </row>
    <row r="5" spans="1:52" ht="22.5" customHeight="1" thickBot="1" x14ac:dyDescent="0.25">
      <c r="A5" s="11"/>
      <c r="B5" s="22"/>
      <c r="C5" s="22"/>
      <c r="D5" s="22"/>
      <c r="E5" s="22"/>
      <c r="F5" s="22"/>
      <c r="G5" s="22"/>
      <c r="H5" s="22"/>
      <c r="I5" s="22"/>
      <c r="J5" s="22"/>
      <c r="K5" s="148"/>
      <c r="L5" s="149">
        <f>SUM(L3:L4)</f>
        <v>0</v>
      </c>
      <c r="M5" s="150">
        <f>SUM(M3:M4)</f>
        <v>0</v>
      </c>
      <c r="N5" s="151">
        <f>SUM(N3:N4)</f>
        <v>0</v>
      </c>
      <c r="O5" s="153"/>
      <c r="P5" s="153"/>
      <c r="Q5" s="153"/>
      <c r="R5" s="10"/>
      <c r="S5" s="11"/>
      <c r="T5" s="651">
        <f>SUM(T3:T4)</f>
        <v>0</v>
      </c>
      <c r="U5" s="157">
        <f>SUM(U3:U4)</f>
        <v>0</v>
      </c>
      <c r="V5" s="158">
        <f>SUM(V3:V4)</f>
        <v>0</v>
      </c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1"/>
    </row>
    <row r="6" spans="1:52" ht="18" customHeight="1" thickBot="1" x14ac:dyDescent="0.25">
      <c r="A6" s="11"/>
      <c r="B6" s="10"/>
      <c r="C6" s="10"/>
      <c r="D6" s="10"/>
      <c r="E6" s="10"/>
      <c r="F6" s="10"/>
      <c r="G6" s="10"/>
      <c r="H6" s="10"/>
      <c r="I6" s="10"/>
      <c r="J6" s="10"/>
      <c r="K6" s="10"/>
      <c r="L6" s="22"/>
      <c r="M6" s="22"/>
      <c r="N6" s="22"/>
      <c r="O6" s="10"/>
      <c r="P6" s="10"/>
      <c r="Q6" s="10"/>
      <c r="R6" s="10"/>
      <c r="S6" s="11"/>
      <c r="T6" s="1093" t="s">
        <v>86</v>
      </c>
      <c r="U6" s="1094"/>
      <c r="V6" s="159">
        <f>IFERROR(V5/M5,0)</f>
        <v>0</v>
      </c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1"/>
    </row>
    <row r="7" spans="1:52" ht="10.5" thickBot="1" x14ac:dyDescent="0.25">
      <c r="A7" s="11"/>
      <c r="B7" s="250"/>
      <c r="C7" s="250"/>
      <c r="D7" s="250"/>
      <c r="E7" s="250"/>
      <c r="F7" s="250"/>
      <c r="G7" s="250"/>
      <c r="H7" s="250"/>
      <c r="I7" s="25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1"/>
    </row>
    <row r="8" spans="1:52" ht="10.5" thickBot="1" x14ac:dyDescent="0.25">
      <c r="A8" s="11"/>
      <c r="B8" s="250"/>
      <c r="C8" s="250"/>
      <c r="D8" s="250"/>
      <c r="E8" s="250"/>
      <c r="F8" s="250"/>
      <c r="G8" s="250"/>
      <c r="H8" s="250"/>
      <c r="I8" s="25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1"/>
    </row>
    <row r="9" spans="1:52" ht="10.5" thickBot="1" x14ac:dyDescent="0.25">
      <c r="A9" s="11"/>
      <c r="B9" s="250"/>
      <c r="C9" s="250"/>
      <c r="D9" s="250"/>
      <c r="E9" s="250"/>
      <c r="F9" s="250"/>
      <c r="G9" s="250"/>
      <c r="H9" s="250"/>
      <c r="I9" s="25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1"/>
    </row>
    <row r="10" spans="1:52" ht="10.5" thickBot="1" x14ac:dyDescent="0.25">
      <c r="A10" s="11"/>
      <c r="B10" s="250"/>
      <c r="C10" s="250"/>
      <c r="D10" s="250"/>
      <c r="E10" s="250"/>
      <c r="F10" s="250"/>
      <c r="G10" s="250"/>
      <c r="H10" s="250"/>
      <c r="I10" s="25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1"/>
    </row>
    <row r="11" spans="1:52" ht="10.5" thickBot="1" x14ac:dyDescent="0.25">
      <c r="A11" s="11"/>
      <c r="B11" s="250"/>
      <c r="C11" s="250"/>
      <c r="D11" s="250"/>
      <c r="E11" s="250"/>
      <c r="F11" s="250"/>
      <c r="G11" s="250"/>
      <c r="H11" s="250"/>
      <c r="I11" s="25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1"/>
    </row>
    <row r="12" spans="1:52" ht="10.5" thickBot="1" x14ac:dyDescent="0.25">
      <c r="A12" s="11"/>
      <c r="B12" s="250"/>
      <c r="C12" s="250"/>
      <c r="D12" s="250"/>
      <c r="E12" s="250"/>
      <c r="F12" s="250"/>
      <c r="G12" s="250"/>
      <c r="H12" s="250"/>
      <c r="I12" s="25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1"/>
    </row>
    <row r="13" spans="1:52" ht="10.5" thickBot="1" x14ac:dyDescent="0.25">
      <c r="A13" s="11"/>
      <c r="B13" s="250"/>
      <c r="C13" s="250"/>
      <c r="D13" s="250"/>
      <c r="E13" s="250"/>
      <c r="F13" s="250"/>
      <c r="G13" s="250"/>
      <c r="H13" s="250"/>
      <c r="I13" s="25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1"/>
    </row>
    <row r="14" spans="1:52" ht="10.5" thickBot="1" x14ac:dyDescent="0.25">
      <c r="A14" s="11"/>
      <c r="B14" s="250"/>
      <c r="C14" s="250"/>
      <c r="D14" s="250"/>
      <c r="E14" s="250"/>
      <c r="F14" s="250"/>
      <c r="G14" s="250"/>
      <c r="H14" s="250"/>
      <c r="I14" s="25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1"/>
    </row>
    <row r="15" spans="1:52" ht="10.5" thickBot="1" x14ac:dyDescent="0.25">
      <c r="A15" s="11"/>
      <c r="B15" s="250"/>
      <c r="C15" s="250"/>
      <c r="D15" s="250"/>
      <c r="E15" s="250"/>
      <c r="F15" s="250"/>
      <c r="G15" s="250"/>
      <c r="H15" s="250"/>
      <c r="I15" s="25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1"/>
    </row>
    <row r="16" spans="1:52" ht="10.5" thickBot="1" x14ac:dyDescent="0.25">
      <c r="A16" s="11"/>
      <c r="B16" s="250"/>
      <c r="C16" s="250"/>
      <c r="D16" s="250"/>
      <c r="E16" s="250"/>
      <c r="F16" s="250"/>
      <c r="G16" s="250"/>
      <c r="H16" s="250"/>
      <c r="I16" s="25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1"/>
    </row>
    <row r="17" spans="1:52" ht="10.5" thickBot="1" x14ac:dyDescent="0.25">
      <c r="A17" s="11"/>
      <c r="B17" s="250"/>
      <c r="C17" s="250"/>
      <c r="D17" s="250"/>
      <c r="E17" s="250"/>
      <c r="F17" s="250"/>
      <c r="G17" s="250"/>
      <c r="H17" s="250"/>
      <c r="I17" s="25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1"/>
    </row>
    <row r="18" spans="1:52" ht="10.5" thickBot="1" x14ac:dyDescent="0.25">
      <c r="A18" s="11"/>
      <c r="B18" s="250"/>
      <c r="C18" s="250"/>
      <c r="D18" s="250"/>
      <c r="E18" s="250"/>
      <c r="F18" s="250"/>
      <c r="G18" s="250"/>
      <c r="H18" s="250"/>
      <c r="I18" s="25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1"/>
    </row>
    <row r="19" spans="1:52" ht="10.5" thickBot="1" x14ac:dyDescent="0.25">
      <c r="A19" s="11"/>
      <c r="B19" s="250"/>
      <c r="C19" s="250"/>
      <c r="D19" s="250"/>
      <c r="E19" s="250"/>
      <c r="F19" s="250"/>
      <c r="G19" s="250"/>
      <c r="H19" s="250"/>
      <c r="I19" s="25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1"/>
    </row>
    <row r="20" spans="1:52" ht="10.5" thickBot="1" x14ac:dyDescent="0.25">
      <c r="A20" s="11"/>
      <c r="B20" s="250"/>
      <c r="C20" s="250"/>
      <c r="D20" s="250"/>
      <c r="E20" s="250"/>
      <c r="F20" s="250"/>
      <c r="G20" s="250"/>
      <c r="H20" s="250"/>
      <c r="I20" s="25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1"/>
    </row>
    <row r="21" spans="1:52" ht="10.5" thickBot="1" x14ac:dyDescent="0.25">
      <c r="A21" s="11"/>
      <c r="B21" s="250"/>
      <c r="C21" s="250"/>
      <c r="D21" s="250"/>
      <c r="E21" s="250"/>
      <c r="F21" s="250"/>
      <c r="G21" s="250"/>
      <c r="H21" s="250"/>
      <c r="I21" s="25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1"/>
    </row>
    <row r="22" spans="1:52" ht="10.5" thickBot="1" x14ac:dyDescent="0.25">
      <c r="A22" s="11"/>
      <c r="B22" s="250"/>
      <c r="C22" s="250"/>
      <c r="D22" s="250"/>
      <c r="E22" s="250"/>
      <c r="F22" s="250"/>
      <c r="G22" s="250"/>
      <c r="H22" s="250"/>
      <c r="I22" s="25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1"/>
    </row>
    <row r="23" spans="1:52" ht="10.5" thickBot="1" x14ac:dyDescent="0.25">
      <c r="A23" s="11"/>
      <c r="B23" s="250"/>
      <c r="C23" s="250"/>
      <c r="D23" s="250"/>
      <c r="E23" s="250"/>
      <c r="F23" s="250"/>
      <c r="G23" s="250"/>
      <c r="H23" s="250"/>
      <c r="I23" s="25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1"/>
    </row>
    <row r="24" spans="1:52" ht="10.5" thickBot="1" x14ac:dyDescent="0.25">
      <c r="A24" s="11"/>
      <c r="B24" s="250"/>
      <c r="C24" s="250"/>
      <c r="D24" s="250"/>
      <c r="E24" s="250"/>
      <c r="F24" s="250"/>
      <c r="G24" s="250"/>
      <c r="H24" s="250"/>
      <c r="I24" s="25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1"/>
    </row>
    <row r="25" spans="1:52" ht="10.5" thickBot="1" x14ac:dyDescent="0.25">
      <c r="A25" s="11"/>
      <c r="B25" s="250"/>
      <c r="C25" s="250"/>
      <c r="D25" s="250"/>
      <c r="E25" s="250"/>
      <c r="F25" s="250"/>
      <c r="G25" s="250"/>
      <c r="H25" s="250"/>
      <c r="I25" s="25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1"/>
    </row>
    <row r="26" spans="1:52" ht="10.5" thickBot="1" x14ac:dyDescent="0.25">
      <c r="A26" s="11"/>
      <c r="B26" s="250"/>
      <c r="C26" s="250"/>
      <c r="D26" s="250"/>
      <c r="E26" s="250"/>
      <c r="F26" s="250"/>
      <c r="G26" s="250"/>
      <c r="H26" s="250"/>
      <c r="I26" s="25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1"/>
    </row>
    <row r="27" spans="1:52" ht="10.5" thickBot="1" x14ac:dyDescent="0.25">
      <c r="A27" s="11"/>
      <c r="B27" s="250"/>
      <c r="C27" s="250"/>
      <c r="D27" s="250"/>
      <c r="E27" s="250"/>
      <c r="F27" s="250"/>
      <c r="G27" s="250"/>
      <c r="H27" s="250"/>
      <c r="I27" s="25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1"/>
    </row>
    <row r="28" spans="1:52" ht="10.5" thickBot="1" x14ac:dyDescent="0.25">
      <c r="A28" s="11"/>
      <c r="B28" s="250"/>
      <c r="C28" s="250"/>
      <c r="D28" s="250"/>
      <c r="E28" s="250"/>
      <c r="F28" s="250"/>
      <c r="G28" s="250"/>
      <c r="H28" s="250"/>
      <c r="I28" s="25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1"/>
    </row>
    <row r="29" spans="1:52" ht="10.5" thickBot="1" x14ac:dyDescent="0.25">
      <c r="A29" s="11"/>
      <c r="B29" s="250"/>
      <c r="C29" s="250"/>
      <c r="D29" s="250"/>
      <c r="E29" s="250"/>
      <c r="F29" s="250"/>
      <c r="G29" s="250"/>
      <c r="H29" s="250"/>
      <c r="I29" s="25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1"/>
    </row>
    <row r="30" spans="1:52" ht="10.5" thickBot="1" x14ac:dyDescent="0.25">
      <c r="A30" s="11"/>
      <c r="B30" s="250"/>
      <c r="C30" s="250"/>
      <c r="D30" s="250"/>
      <c r="E30" s="250"/>
      <c r="F30" s="250"/>
      <c r="G30" s="250"/>
      <c r="H30" s="250"/>
      <c r="I30" s="25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</row>
    <row r="31" spans="1:52" ht="10.5" thickBot="1" x14ac:dyDescent="0.25">
      <c r="A31" s="11"/>
      <c r="B31" s="250"/>
      <c r="C31" s="250"/>
      <c r="D31" s="250"/>
      <c r="E31" s="250"/>
      <c r="F31" s="250"/>
      <c r="G31" s="250"/>
      <c r="H31" s="250"/>
      <c r="I31" s="25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1"/>
    </row>
    <row r="32" spans="1:52" ht="10.5" thickBot="1" x14ac:dyDescent="0.25">
      <c r="A32" s="11"/>
      <c r="B32" s="250"/>
      <c r="C32" s="250"/>
      <c r="D32" s="250"/>
      <c r="E32" s="250"/>
      <c r="F32" s="250"/>
      <c r="G32" s="250"/>
      <c r="H32" s="250"/>
      <c r="I32" s="25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1"/>
    </row>
    <row r="33" spans="1:52" ht="10.5" thickBot="1" x14ac:dyDescent="0.25">
      <c r="A33" s="11"/>
      <c r="B33" s="250"/>
      <c r="C33" s="250"/>
      <c r="D33" s="250"/>
      <c r="E33" s="250"/>
      <c r="F33" s="250"/>
      <c r="G33" s="250"/>
      <c r="H33" s="250"/>
      <c r="I33" s="25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1"/>
    </row>
    <row r="34" spans="1:52" ht="10.5" thickBot="1" x14ac:dyDescent="0.25">
      <c r="A34" s="11"/>
      <c r="B34" s="250"/>
      <c r="C34" s="250"/>
      <c r="D34" s="250"/>
      <c r="E34" s="250"/>
      <c r="F34" s="250"/>
      <c r="G34" s="250"/>
      <c r="H34" s="250"/>
      <c r="I34" s="25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1"/>
    </row>
    <row r="35" spans="1:52" ht="10.5" thickBot="1" x14ac:dyDescent="0.25">
      <c r="A35" s="11"/>
      <c r="B35" s="250"/>
      <c r="C35" s="250"/>
      <c r="D35" s="250"/>
      <c r="E35" s="250"/>
      <c r="F35" s="250"/>
      <c r="G35" s="250"/>
      <c r="H35" s="250"/>
      <c r="I35" s="25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1"/>
    </row>
    <row r="36" spans="1:52" ht="10.5" thickBot="1" x14ac:dyDescent="0.25">
      <c r="A36" s="11"/>
      <c r="B36" s="250"/>
      <c r="C36" s="250"/>
      <c r="D36" s="250"/>
      <c r="E36" s="250"/>
      <c r="F36" s="250"/>
      <c r="G36" s="250"/>
      <c r="H36" s="250"/>
      <c r="I36" s="25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1"/>
    </row>
    <row r="37" spans="1:52" ht="10.5" thickBot="1" x14ac:dyDescent="0.25">
      <c r="A37" s="11"/>
      <c r="B37" s="250"/>
      <c r="C37" s="250"/>
      <c r="D37" s="250"/>
      <c r="E37" s="250"/>
      <c r="F37" s="250"/>
      <c r="G37" s="250"/>
      <c r="H37" s="250"/>
      <c r="I37" s="25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1"/>
    </row>
    <row r="38" spans="1:52" ht="10.5" thickBot="1" x14ac:dyDescent="0.25">
      <c r="A38" s="11"/>
      <c r="B38" s="250"/>
      <c r="C38" s="250"/>
      <c r="D38" s="250"/>
      <c r="E38" s="250"/>
      <c r="F38" s="250"/>
      <c r="G38" s="250"/>
      <c r="H38" s="250"/>
      <c r="I38" s="25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1"/>
    </row>
    <row r="39" spans="1:52" ht="10.5" thickBot="1" x14ac:dyDescent="0.25">
      <c r="A39" s="11"/>
      <c r="B39" s="250"/>
      <c r="C39" s="250"/>
      <c r="D39" s="250"/>
      <c r="E39" s="250"/>
      <c r="F39" s="250"/>
      <c r="G39" s="250"/>
      <c r="H39" s="250"/>
      <c r="I39" s="25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1"/>
    </row>
    <row r="40" spans="1:52" ht="10.5" thickBot="1" x14ac:dyDescent="0.25">
      <c r="A40" s="11"/>
      <c r="B40" s="250"/>
      <c r="C40" s="250"/>
      <c r="D40" s="250"/>
      <c r="E40" s="250"/>
      <c r="F40" s="250"/>
      <c r="G40" s="250"/>
      <c r="H40" s="250"/>
      <c r="I40" s="25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1"/>
    </row>
    <row r="41" spans="1:52" ht="10.5" thickBot="1" x14ac:dyDescent="0.25">
      <c r="A41" s="11"/>
      <c r="B41" s="250"/>
      <c r="C41" s="250"/>
      <c r="D41" s="250"/>
      <c r="E41" s="250"/>
      <c r="F41" s="250"/>
      <c r="G41" s="250"/>
      <c r="H41" s="250"/>
      <c r="I41" s="25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1"/>
    </row>
    <row r="42" spans="1:52" ht="10.5" thickBot="1" x14ac:dyDescent="0.25">
      <c r="A42" s="11"/>
      <c r="B42" s="250"/>
      <c r="C42" s="250"/>
      <c r="D42" s="250"/>
      <c r="E42" s="250"/>
      <c r="F42" s="250"/>
      <c r="G42" s="250"/>
      <c r="H42" s="250"/>
      <c r="I42" s="25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1"/>
    </row>
    <row r="43" spans="1:52" ht="10.5" thickBot="1" x14ac:dyDescent="0.25">
      <c r="A43" s="11"/>
      <c r="B43" s="250"/>
      <c r="C43" s="250"/>
      <c r="D43" s="250"/>
      <c r="E43" s="250"/>
      <c r="F43" s="250"/>
      <c r="G43" s="250"/>
      <c r="H43" s="250"/>
      <c r="I43" s="25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1"/>
    </row>
    <row r="44" spans="1:52" ht="10.5" thickBot="1" x14ac:dyDescent="0.25">
      <c r="A44" s="11"/>
      <c r="B44" s="250"/>
      <c r="C44" s="250"/>
      <c r="D44" s="250"/>
      <c r="E44" s="250"/>
      <c r="F44" s="250"/>
      <c r="G44" s="250"/>
      <c r="H44" s="250"/>
      <c r="I44" s="25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1"/>
    </row>
    <row r="45" spans="1:52" ht="10.5" thickBot="1" x14ac:dyDescent="0.25">
      <c r="A45" s="11"/>
      <c r="B45" s="250"/>
      <c r="C45" s="250"/>
      <c r="D45" s="250"/>
      <c r="E45" s="250"/>
      <c r="F45" s="250"/>
      <c r="G45" s="250"/>
      <c r="H45" s="250"/>
      <c r="I45" s="25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1"/>
    </row>
    <row r="46" spans="1:52" ht="10.5" thickBot="1" x14ac:dyDescent="0.25">
      <c r="A46" s="11"/>
      <c r="B46" s="250"/>
      <c r="C46" s="250"/>
      <c r="D46" s="250"/>
      <c r="E46" s="250"/>
      <c r="F46" s="250"/>
      <c r="G46" s="250"/>
      <c r="H46" s="250"/>
      <c r="I46" s="25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1"/>
    </row>
    <row r="47" spans="1:52" ht="10.5" thickBot="1" x14ac:dyDescent="0.25">
      <c r="A47" s="11"/>
      <c r="B47" s="250"/>
      <c r="C47" s="250"/>
      <c r="D47" s="250"/>
      <c r="E47" s="250"/>
      <c r="F47" s="250"/>
      <c r="G47" s="250"/>
      <c r="H47" s="250"/>
      <c r="I47" s="25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1"/>
    </row>
    <row r="48" spans="1:52" ht="10.5" thickBot="1" x14ac:dyDescent="0.25">
      <c r="A48" s="11"/>
      <c r="B48" s="250"/>
      <c r="C48" s="250"/>
      <c r="D48" s="250"/>
      <c r="E48" s="250"/>
      <c r="F48" s="250"/>
      <c r="G48" s="250"/>
      <c r="H48" s="250"/>
      <c r="I48" s="25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1"/>
    </row>
    <row r="49" spans="1:52" ht="10.5" thickBot="1" x14ac:dyDescent="0.25">
      <c r="A49" s="11"/>
      <c r="B49" s="250"/>
      <c r="C49" s="250"/>
      <c r="D49" s="250"/>
      <c r="E49" s="250"/>
      <c r="F49" s="250"/>
      <c r="G49" s="250"/>
      <c r="H49" s="250"/>
      <c r="I49" s="25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1"/>
    </row>
    <row r="50" spans="1:52" ht="10.5" thickBot="1" x14ac:dyDescent="0.25">
      <c r="A50" s="11"/>
      <c r="B50" s="250"/>
      <c r="C50" s="250"/>
      <c r="D50" s="250"/>
      <c r="E50" s="250"/>
      <c r="F50" s="250"/>
      <c r="G50" s="250"/>
      <c r="H50" s="250"/>
      <c r="I50" s="25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1"/>
    </row>
    <row r="51" spans="1:52" ht="10.5" thickBot="1" x14ac:dyDescent="0.25">
      <c r="A51" s="11"/>
      <c r="B51" s="250"/>
      <c r="C51" s="250"/>
      <c r="D51" s="250"/>
      <c r="E51" s="250"/>
      <c r="F51" s="250"/>
      <c r="G51" s="250"/>
      <c r="H51" s="250"/>
      <c r="I51" s="25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1"/>
    </row>
    <row r="52" spans="1:52" ht="10.5" thickBot="1" x14ac:dyDescent="0.25">
      <c r="A52" s="11"/>
      <c r="B52" s="250"/>
      <c r="C52" s="250"/>
      <c r="D52" s="250"/>
      <c r="E52" s="250"/>
      <c r="F52" s="250"/>
      <c r="G52" s="250"/>
      <c r="H52" s="250"/>
      <c r="I52" s="25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1"/>
    </row>
    <row r="53" spans="1:52" ht="10.5" thickBot="1" x14ac:dyDescent="0.25">
      <c r="A53" s="11"/>
      <c r="B53" s="250"/>
      <c r="C53" s="250"/>
      <c r="D53" s="250"/>
      <c r="E53" s="250"/>
      <c r="F53" s="250"/>
      <c r="G53" s="250"/>
      <c r="H53" s="250"/>
      <c r="I53" s="25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1"/>
    </row>
    <row r="54" spans="1:52" ht="10.5" thickBot="1" x14ac:dyDescent="0.25">
      <c r="A54" s="11"/>
      <c r="B54" s="250"/>
      <c r="C54" s="250"/>
      <c r="D54" s="250"/>
      <c r="E54" s="250"/>
      <c r="F54" s="250"/>
      <c r="G54" s="250"/>
      <c r="H54" s="250"/>
      <c r="I54" s="25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1"/>
    </row>
    <row r="55" spans="1:52" ht="10.5" thickBot="1" x14ac:dyDescent="0.25">
      <c r="A55" s="11"/>
      <c r="B55" s="250"/>
      <c r="C55" s="250"/>
      <c r="D55" s="250"/>
      <c r="E55" s="250"/>
      <c r="F55" s="250"/>
      <c r="G55" s="250"/>
      <c r="H55" s="250"/>
      <c r="I55" s="25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1"/>
    </row>
    <row r="56" spans="1:52" ht="10.5" thickBot="1" x14ac:dyDescent="0.25">
      <c r="A56" s="11"/>
      <c r="B56" s="250"/>
      <c r="C56" s="250"/>
      <c r="D56" s="250"/>
      <c r="E56" s="250"/>
      <c r="F56" s="250"/>
      <c r="G56" s="250"/>
      <c r="H56" s="250"/>
      <c r="I56" s="25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1"/>
    </row>
    <row r="57" spans="1:52" ht="10.5" thickBot="1" x14ac:dyDescent="0.25">
      <c r="A57" s="11"/>
      <c r="B57" s="250"/>
      <c r="C57" s="250"/>
      <c r="D57" s="250"/>
      <c r="E57" s="250"/>
      <c r="F57" s="250"/>
      <c r="G57" s="250"/>
      <c r="H57" s="250"/>
      <c r="I57" s="25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1"/>
    </row>
    <row r="58" spans="1:52" ht="10.5" thickBot="1" x14ac:dyDescent="0.25">
      <c r="A58" s="11"/>
      <c r="B58" s="250"/>
      <c r="C58" s="250"/>
      <c r="D58" s="250"/>
      <c r="E58" s="250"/>
      <c r="F58" s="250"/>
      <c r="G58" s="250"/>
      <c r="H58" s="250"/>
      <c r="I58" s="25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1"/>
    </row>
    <row r="59" spans="1:52" ht="10.5" thickBot="1" x14ac:dyDescent="0.25">
      <c r="A59" s="11"/>
      <c r="B59" s="250"/>
      <c r="C59" s="250"/>
      <c r="D59" s="250"/>
      <c r="E59" s="250"/>
      <c r="F59" s="250"/>
      <c r="G59" s="250"/>
      <c r="H59" s="250"/>
      <c r="I59" s="25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1:52" ht="10.5" thickBot="1" x14ac:dyDescent="0.25">
      <c r="A60" s="11"/>
      <c r="B60" s="250"/>
      <c r="C60" s="250"/>
      <c r="D60" s="250"/>
      <c r="E60" s="250"/>
      <c r="F60" s="250"/>
      <c r="G60" s="250"/>
      <c r="H60" s="250"/>
      <c r="I60" s="25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1"/>
    </row>
    <row r="61" spans="1:52" ht="10.5" thickBot="1" x14ac:dyDescent="0.25">
      <c r="A61" s="11"/>
      <c r="B61" s="250"/>
      <c r="C61" s="250"/>
      <c r="D61" s="250"/>
      <c r="E61" s="250"/>
      <c r="F61" s="250"/>
      <c r="G61" s="250"/>
      <c r="H61" s="250"/>
      <c r="I61" s="25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1"/>
    </row>
    <row r="62" spans="1:52" ht="10.5" thickBot="1" x14ac:dyDescent="0.25">
      <c r="A62" s="11"/>
      <c r="B62" s="250"/>
      <c r="C62" s="250"/>
      <c r="D62" s="250"/>
      <c r="E62" s="250"/>
      <c r="F62" s="250"/>
      <c r="G62" s="250"/>
      <c r="H62" s="250"/>
      <c r="I62" s="25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1"/>
    </row>
    <row r="63" spans="1:52" ht="10.5" thickBot="1" x14ac:dyDescent="0.25">
      <c r="A63" s="11"/>
      <c r="B63" s="250"/>
      <c r="C63" s="250"/>
      <c r="D63" s="250"/>
      <c r="E63" s="250"/>
      <c r="F63" s="250"/>
      <c r="G63" s="250"/>
      <c r="H63" s="250"/>
      <c r="I63" s="25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1"/>
    </row>
    <row r="64" spans="1:52" ht="10.5" thickBot="1" x14ac:dyDescent="0.25">
      <c r="A64" s="11"/>
      <c r="B64" s="250"/>
      <c r="C64" s="250"/>
      <c r="D64" s="250"/>
      <c r="E64" s="250"/>
      <c r="F64" s="250"/>
      <c r="G64" s="250"/>
      <c r="H64" s="250"/>
      <c r="I64" s="25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1"/>
    </row>
    <row r="65" spans="1:52" ht="10.5" thickBot="1" x14ac:dyDescent="0.25">
      <c r="A65" s="11"/>
      <c r="B65" s="250"/>
      <c r="C65" s="250"/>
      <c r="D65" s="250"/>
      <c r="E65" s="250"/>
      <c r="F65" s="250"/>
      <c r="G65" s="250"/>
      <c r="H65" s="250"/>
      <c r="I65" s="25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1"/>
    </row>
    <row r="66" spans="1:52" ht="10.5" thickBot="1" x14ac:dyDescent="0.25">
      <c r="A66" s="11"/>
      <c r="B66" s="250"/>
      <c r="C66" s="250"/>
      <c r="D66" s="250"/>
      <c r="E66" s="250"/>
      <c r="F66" s="250"/>
      <c r="G66" s="250"/>
      <c r="H66" s="250"/>
      <c r="I66" s="25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1"/>
    </row>
    <row r="67" spans="1:52" ht="10.5" thickBot="1" x14ac:dyDescent="0.25">
      <c r="A67" s="11"/>
      <c r="B67" s="250"/>
      <c r="C67" s="250"/>
      <c r="D67" s="250"/>
      <c r="E67" s="250"/>
      <c r="F67" s="250"/>
      <c r="G67" s="250"/>
      <c r="H67" s="250"/>
      <c r="I67" s="25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1"/>
    </row>
    <row r="68" spans="1:52" ht="10.5" thickBot="1" x14ac:dyDescent="0.25">
      <c r="A68" s="11"/>
      <c r="B68" s="250"/>
      <c r="C68" s="250"/>
      <c r="D68" s="250"/>
      <c r="E68" s="250"/>
      <c r="F68" s="250"/>
      <c r="G68" s="250"/>
      <c r="H68" s="250"/>
      <c r="I68" s="25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</row>
    <row r="69" spans="1:52" ht="10.5" thickBot="1" x14ac:dyDescent="0.25">
      <c r="A69" s="11"/>
      <c r="B69" s="250"/>
      <c r="C69" s="250"/>
      <c r="D69" s="250"/>
      <c r="E69" s="250"/>
      <c r="F69" s="250"/>
      <c r="G69" s="250"/>
      <c r="H69" s="250"/>
      <c r="I69" s="25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1"/>
    </row>
    <row r="70" spans="1:52" ht="10.5" thickBot="1" x14ac:dyDescent="0.25">
      <c r="A70" s="11"/>
      <c r="B70" s="250"/>
      <c r="C70" s="250"/>
      <c r="D70" s="250"/>
      <c r="E70" s="250"/>
      <c r="F70" s="250"/>
      <c r="G70" s="250"/>
      <c r="H70" s="250"/>
      <c r="I70" s="25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1"/>
    </row>
    <row r="71" spans="1:52" ht="10.5" thickBot="1" x14ac:dyDescent="0.25">
      <c r="A71" s="11"/>
      <c r="B71" s="250"/>
      <c r="C71" s="250"/>
      <c r="D71" s="250"/>
      <c r="E71" s="250"/>
      <c r="F71" s="250"/>
      <c r="G71" s="250"/>
      <c r="H71" s="250"/>
      <c r="I71" s="25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1"/>
    </row>
    <row r="72" spans="1:52" ht="10.5" thickBot="1" x14ac:dyDescent="0.25">
      <c r="A72" s="11"/>
      <c r="B72" s="250"/>
      <c r="C72" s="250"/>
      <c r="D72" s="250"/>
      <c r="E72" s="250"/>
      <c r="F72" s="250"/>
      <c r="G72" s="250"/>
      <c r="H72" s="250"/>
      <c r="I72" s="25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1"/>
    </row>
    <row r="73" spans="1:52" ht="10.5" thickBot="1" x14ac:dyDescent="0.25">
      <c r="A73" s="11"/>
      <c r="B73" s="250"/>
      <c r="C73" s="250"/>
      <c r="D73" s="250"/>
      <c r="E73" s="250"/>
      <c r="F73" s="250"/>
      <c r="G73" s="250"/>
      <c r="H73" s="250"/>
      <c r="I73" s="25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1"/>
    </row>
    <row r="74" spans="1:52" ht="10.5" thickBot="1" x14ac:dyDescent="0.25">
      <c r="A74" s="11"/>
      <c r="B74" s="250"/>
      <c r="C74" s="250"/>
      <c r="D74" s="250"/>
      <c r="E74" s="250"/>
      <c r="F74" s="250"/>
      <c r="G74" s="250"/>
      <c r="H74" s="250"/>
      <c r="I74" s="25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1"/>
    </row>
    <row r="75" spans="1:52" ht="10.5" thickBot="1" x14ac:dyDescent="0.25">
      <c r="A75" s="11"/>
      <c r="B75" s="250"/>
      <c r="C75" s="250"/>
      <c r="D75" s="250"/>
      <c r="E75" s="250"/>
      <c r="F75" s="250"/>
      <c r="G75" s="250"/>
      <c r="H75" s="250"/>
      <c r="I75" s="25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1"/>
    </row>
    <row r="76" spans="1:52" ht="10.5" thickBot="1" x14ac:dyDescent="0.25">
      <c r="A76" s="11"/>
      <c r="B76" s="250"/>
      <c r="C76" s="250"/>
      <c r="D76" s="250"/>
      <c r="E76" s="250"/>
      <c r="F76" s="250"/>
      <c r="G76" s="250"/>
      <c r="H76" s="250"/>
      <c r="I76" s="25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1"/>
    </row>
    <row r="77" spans="1:52" ht="10.5" thickBot="1" x14ac:dyDescent="0.25">
      <c r="A77" s="11"/>
      <c r="B77" s="250"/>
      <c r="C77" s="250"/>
      <c r="D77" s="250"/>
      <c r="E77" s="250"/>
      <c r="F77" s="250"/>
      <c r="G77" s="250"/>
      <c r="H77" s="250"/>
      <c r="I77" s="25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1"/>
    </row>
    <row r="78" spans="1:52" ht="10.5" thickBot="1" x14ac:dyDescent="0.25">
      <c r="A78" s="11"/>
      <c r="B78" s="250"/>
      <c r="C78" s="250"/>
      <c r="D78" s="250"/>
      <c r="E78" s="250"/>
      <c r="F78" s="250"/>
      <c r="G78" s="250"/>
      <c r="H78" s="250"/>
      <c r="I78" s="25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1"/>
    </row>
    <row r="79" spans="1:52" ht="10.5" thickBot="1" x14ac:dyDescent="0.25">
      <c r="A79" s="11"/>
      <c r="B79" s="250"/>
      <c r="C79" s="250"/>
      <c r="D79" s="250"/>
      <c r="E79" s="250"/>
      <c r="F79" s="250"/>
      <c r="G79" s="250"/>
      <c r="H79" s="250"/>
      <c r="I79" s="25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1"/>
    </row>
    <row r="80" spans="1:52" ht="10.5" thickBot="1" x14ac:dyDescent="0.25">
      <c r="A80" s="11"/>
      <c r="B80" s="250"/>
      <c r="C80" s="250"/>
      <c r="D80" s="250"/>
      <c r="E80" s="250"/>
      <c r="F80" s="250"/>
      <c r="G80" s="250"/>
      <c r="H80" s="250"/>
      <c r="I80" s="25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1"/>
    </row>
    <row r="81" spans="1:52" ht="10.5" thickBot="1" x14ac:dyDescent="0.25">
      <c r="A81" s="11"/>
      <c r="B81" s="250"/>
      <c r="C81" s="250"/>
      <c r="D81" s="250"/>
      <c r="E81" s="250"/>
      <c r="F81" s="250"/>
      <c r="G81" s="250"/>
      <c r="H81" s="250"/>
      <c r="I81" s="25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1"/>
    </row>
    <row r="82" spans="1:52" ht="10.5" thickBot="1" x14ac:dyDescent="0.25">
      <c r="A82" s="11"/>
      <c r="B82" s="250"/>
      <c r="C82" s="250"/>
      <c r="D82" s="250"/>
      <c r="E82" s="250"/>
      <c r="F82" s="250"/>
      <c r="G82" s="250"/>
      <c r="H82" s="250"/>
      <c r="I82" s="25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1"/>
    </row>
    <row r="83" spans="1:52" ht="10.5" thickBot="1" x14ac:dyDescent="0.25">
      <c r="A83" s="11"/>
      <c r="B83" s="250"/>
      <c r="C83" s="250"/>
      <c r="D83" s="250"/>
      <c r="E83" s="250"/>
      <c r="F83" s="250"/>
      <c r="G83" s="250"/>
      <c r="H83" s="250"/>
      <c r="I83" s="25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1"/>
    </row>
    <row r="84" spans="1:52" ht="10.5" thickBot="1" x14ac:dyDescent="0.25">
      <c r="A84" s="11"/>
      <c r="B84" s="250"/>
      <c r="C84" s="250"/>
      <c r="D84" s="250"/>
      <c r="E84" s="250"/>
      <c r="F84" s="250"/>
      <c r="G84" s="250"/>
      <c r="H84" s="250"/>
      <c r="I84" s="25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1"/>
    </row>
    <row r="85" spans="1:52" ht="10.5" thickBot="1" x14ac:dyDescent="0.25">
      <c r="A85" s="11"/>
      <c r="B85" s="250"/>
      <c r="C85" s="250"/>
      <c r="D85" s="250"/>
      <c r="E85" s="250"/>
      <c r="F85" s="250"/>
      <c r="G85" s="250"/>
      <c r="H85" s="250"/>
      <c r="I85" s="25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1"/>
    </row>
    <row r="86" spans="1:52" ht="10.5" thickBot="1" x14ac:dyDescent="0.25">
      <c r="A86" s="11"/>
      <c r="B86" s="250"/>
      <c r="C86" s="250"/>
      <c r="D86" s="250"/>
      <c r="E86" s="250"/>
      <c r="F86" s="250"/>
      <c r="G86" s="250"/>
      <c r="H86" s="250"/>
      <c r="I86" s="25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1"/>
    </row>
    <row r="87" spans="1:52" ht="10.5" thickBot="1" x14ac:dyDescent="0.25">
      <c r="A87" s="11"/>
      <c r="B87" s="250"/>
      <c r="C87" s="250"/>
      <c r="D87" s="250"/>
      <c r="E87" s="250"/>
      <c r="F87" s="250"/>
      <c r="G87" s="250"/>
      <c r="H87" s="250"/>
      <c r="I87" s="25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1"/>
    </row>
    <row r="88" spans="1:52" ht="10.5" thickBot="1" x14ac:dyDescent="0.25">
      <c r="A88" s="11"/>
      <c r="B88" s="250"/>
      <c r="C88" s="250"/>
      <c r="D88" s="250"/>
      <c r="E88" s="250"/>
      <c r="F88" s="250"/>
      <c r="G88" s="250"/>
      <c r="H88" s="250"/>
      <c r="I88" s="25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1"/>
    </row>
    <row r="89" spans="1:52" ht="10.5" thickBot="1" x14ac:dyDescent="0.25">
      <c r="A89" s="11"/>
      <c r="B89" s="250"/>
      <c r="C89" s="250"/>
      <c r="D89" s="250"/>
      <c r="E89" s="250"/>
      <c r="F89" s="250"/>
      <c r="G89" s="250"/>
      <c r="H89" s="250"/>
      <c r="I89" s="25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1"/>
    </row>
    <row r="90" spans="1:52" ht="10.5" thickBot="1" x14ac:dyDescent="0.25">
      <c r="A90" s="11"/>
      <c r="B90" s="250"/>
      <c r="C90" s="250"/>
      <c r="D90" s="250"/>
      <c r="E90" s="250"/>
      <c r="F90" s="250"/>
      <c r="G90" s="250"/>
      <c r="H90" s="250"/>
      <c r="I90" s="25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1"/>
    </row>
    <row r="91" spans="1:52" ht="10.5" thickBot="1" x14ac:dyDescent="0.25">
      <c r="A91" s="11"/>
      <c r="B91" s="250"/>
      <c r="C91" s="250"/>
      <c r="D91" s="250"/>
      <c r="E91" s="250"/>
      <c r="F91" s="250"/>
      <c r="G91" s="250"/>
      <c r="H91" s="250"/>
      <c r="I91" s="25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1"/>
    </row>
    <row r="92" spans="1:52" ht="10.5" thickBot="1" x14ac:dyDescent="0.25">
      <c r="A92" s="11"/>
      <c r="B92" s="250"/>
      <c r="C92" s="250"/>
      <c r="D92" s="250"/>
      <c r="E92" s="250"/>
      <c r="F92" s="250"/>
      <c r="G92" s="250"/>
      <c r="H92" s="250"/>
      <c r="I92" s="25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1"/>
    </row>
    <row r="93" spans="1:52" ht="10.5" thickBot="1" x14ac:dyDescent="0.25">
      <c r="A93" s="11"/>
      <c r="B93" s="250"/>
      <c r="C93" s="250"/>
      <c r="D93" s="250"/>
      <c r="E93" s="250"/>
      <c r="F93" s="250"/>
      <c r="G93" s="250"/>
      <c r="H93" s="250"/>
      <c r="I93" s="25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1"/>
    </row>
    <row r="94" spans="1:52" ht="10.5" thickBot="1" x14ac:dyDescent="0.25">
      <c r="A94" s="11"/>
      <c r="B94" s="250"/>
      <c r="C94" s="250"/>
      <c r="D94" s="250"/>
      <c r="E94" s="250"/>
      <c r="F94" s="250"/>
      <c r="G94" s="250"/>
      <c r="H94" s="250"/>
      <c r="I94" s="25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1"/>
    </row>
    <row r="95" spans="1:52" ht="10.5" thickBot="1" x14ac:dyDescent="0.25">
      <c r="A95" s="11"/>
      <c r="B95" s="250"/>
      <c r="C95" s="250"/>
      <c r="D95" s="250"/>
      <c r="E95" s="250"/>
      <c r="F95" s="250"/>
      <c r="G95" s="250"/>
      <c r="H95" s="250"/>
      <c r="I95" s="25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1"/>
    </row>
    <row r="96" spans="1:52" ht="10.5" thickBot="1" x14ac:dyDescent="0.25">
      <c r="A96" s="11"/>
      <c r="B96" s="250"/>
      <c r="C96" s="250"/>
      <c r="D96" s="250"/>
      <c r="E96" s="250"/>
      <c r="F96" s="250"/>
      <c r="G96" s="250"/>
      <c r="H96" s="250"/>
      <c r="I96" s="25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1"/>
    </row>
    <row r="97" spans="1:52" ht="10.5" thickBot="1" x14ac:dyDescent="0.25">
      <c r="A97" s="11"/>
      <c r="B97" s="250"/>
      <c r="C97" s="250"/>
      <c r="D97" s="250"/>
      <c r="E97" s="250"/>
      <c r="F97" s="250"/>
      <c r="G97" s="250"/>
      <c r="H97" s="250"/>
      <c r="I97" s="25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1"/>
    </row>
    <row r="98" spans="1:52" ht="10.5" thickBot="1" x14ac:dyDescent="0.25">
      <c r="A98" s="11"/>
      <c r="B98" s="250"/>
      <c r="C98" s="250"/>
      <c r="D98" s="250"/>
      <c r="E98" s="250"/>
      <c r="F98" s="250"/>
      <c r="G98" s="250"/>
      <c r="H98" s="250"/>
      <c r="I98" s="25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1"/>
    </row>
    <row r="99" spans="1:52" ht="10.5" thickBot="1" x14ac:dyDescent="0.25">
      <c r="A99" s="11"/>
      <c r="B99" s="250"/>
      <c r="C99" s="250"/>
      <c r="D99" s="250"/>
      <c r="E99" s="250"/>
      <c r="F99" s="250"/>
      <c r="G99" s="250"/>
      <c r="H99" s="250"/>
      <c r="I99" s="25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1"/>
    </row>
    <row r="100" spans="1:52" ht="10.5" thickBot="1" x14ac:dyDescent="0.25">
      <c r="A100" s="11"/>
      <c r="B100" s="250"/>
      <c r="C100" s="250"/>
      <c r="D100" s="250"/>
      <c r="E100" s="250"/>
      <c r="F100" s="250"/>
      <c r="G100" s="250"/>
      <c r="H100" s="250"/>
      <c r="I100" s="25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1"/>
    </row>
    <row r="101" spans="1:52" ht="10.5" thickBot="1" x14ac:dyDescent="0.25">
      <c r="A101" s="11"/>
      <c r="B101" s="250"/>
      <c r="C101" s="250"/>
      <c r="D101" s="250"/>
      <c r="E101" s="250"/>
      <c r="F101" s="250"/>
      <c r="G101" s="250"/>
      <c r="H101" s="250"/>
      <c r="I101" s="25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1"/>
    </row>
    <row r="102" spans="1:52" ht="10.5" thickBot="1" x14ac:dyDescent="0.25">
      <c r="A102" s="11"/>
      <c r="B102" s="250"/>
      <c r="C102" s="250"/>
      <c r="D102" s="250"/>
      <c r="E102" s="250"/>
      <c r="F102" s="250"/>
      <c r="G102" s="250"/>
      <c r="H102" s="250"/>
      <c r="I102" s="25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1"/>
    </row>
    <row r="103" spans="1:52" ht="10.5" thickBot="1" x14ac:dyDescent="0.25">
      <c r="A103" s="11"/>
      <c r="B103" s="250"/>
      <c r="C103" s="250"/>
      <c r="D103" s="250"/>
      <c r="E103" s="250"/>
      <c r="F103" s="250"/>
      <c r="G103" s="250"/>
      <c r="H103" s="250"/>
      <c r="I103" s="25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1"/>
    </row>
    <row r="104" spans="1:52" ht="10.5" thickBot="1" x14ac:dyDescent="0.25">
      <c r="A104" s="11"/>
      <c r="B104" s="250"/>
      <c r="C104" s="250"/>
      <c r="D104" s="250"/>
      <c r="E104" s="250"/>
      <c r="F104" s="250"/>
      <c r="G104" s="250"/>
      <c r="H104" s="250"/>
      <c r="I104" s="25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1"/>
    </row>
    <row r="105" spans="1:52" ht="10.5" thickBot="1" x14ac:dyDescent="0.25">
      <c r="A105" s="11"/>
      <c r="B105" s="250"/>
      <c r="C105" s="250"/>
      <c r="D105" s="250"/>
      <c r="E105" s="250"/>
      <c r="F105" s="250"/>
      <c r="G105" s="250"/>
      <c r="H105" s="250"/>
      <c r="I105" s="25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1"/>
    </row>
    <row r="106" spans="1:52" ht="10.5" thickBot="1" x14ac:dyDescent="0.25">
      <c r="A106" s="11"/>
      <c r="B106" s="250"/>
      <c r="C106" s="250"/>
      <c r="D106" s="250"/>
      <c r="E106" s="250"/>
      <c r="F106" s="250"/>
      <c r="G106" s="250"/>
      <c r="H106" s="250"/>
      <c r="I106" s="25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1"/>
    </row>
    <row r="107" spans="1:52" ht="10.5" thickBot="1" x14ac:dyDescent="0.25">
      <c r="A107" s="11"/>
      <c r="B107" s="250"/>
      <c r="C107" s="250"/>
      <c r="D107" s="250"/>
      <c r="E107" s="250"/>
      <c r="F107" s="250"/>
      <c r="G107" s="250"/>
      <c r="H107" s="250"/>
      <c r="I107" s="25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1"/>
    </row>
    <row r="108" spans="1:52" x14ac:dyDescent="0.2">
      <c r="A108" s="160"/>
      <c r="B108" s="257"/>
      <c r="C108" s="257"/>
      <c r="D108" s="257"/>
      <c r="E108" s="257"/>
      <c r="F108" s="257"/>
      <c r="G108" s="257"/>
      <c r="H108" s="257"/>
      <c r="I108" s="257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3"/>
      <c r="AM108" s="23"/>
      <c r="AN108" s="23"/>
      <c r="AO108" s="23"/>
      <c r="AP108" s="23"/>
      <c r="AQ108" s="23"/>
      <c r="AR108" s="23"/>
      <c r="AS108" s="23"/>
      <c r="AT108" s="23"/>
      <c r="AU108" s="23"/>
      <c r="AV108" s="23"/>
      <c r="AW108" s="23"/>
      <c r="AX108" s="23"/>
      <c r="AY108" s="23"/>
      <c r="AZ108" s="160"/>
    </row>
  </sheetData>
  <sheetProtection selectLockedCells="1"/>
  <mergeCells count="4">
    <mergeCell ref="I3:I4"/>
    <mergeCell ref="J3:J4"/>
    <mergeCell ref="E1:F1"/>
    <mergeCell ref="T6:U6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EB628-44F4-42A1-AD0E-ADDDBA86D1EE}">
  <dimension ref="A1:BC122"/>
  <sheetViews>
    <sheetView zoomScaleNormal="100" workbookViewId="0">
      <selection activeCell="H17" sqref="H17"/>
    </sheetView>
  </sheetViews>
  <sheetFormatPr defaultColWidth="9.1796875" defaultRowHeight="10" x14ac:dyDescent="0.2"/>
  <cols>
    <col min="1" max="1" width="1.81640625" style="30" customWidth="1"/>
    <col min="2" max="2" width="13" style="30" customWidth="1"/>
    <col min="3" max="3" width="38" style="30" customWidth="1"/>
    <col min="4" max="4" width="14.36328125" style="30" customWidth="1"/>
    <col min="5" max="5" width="19.7265625" style="30" customWidth="1"/>
    <col min="6" max="6" width="19.81640625" style="30" customWidth="1"/>
    <col min="7" max="8" width="10.54296875" style="30" customWidth="1"/>
    <col min="9" max="9" width="20.26953125" style="30" bestFit="1" customWidth="1"/>
    <col min="10" max="10" width="18.7265625" style="30" customWidth="1"/>
    <col min="11" max="11" width="10.26953125" style="30" bestFit="1" customWidth="1"/>
    <col min="12" max="12" width="13.54296875" style="30" bestFit="1" customWidth="1"/>
    <col min="13" max="13" width="15.7265625" style="30" customWidth="1"/>
    <col min="14" max="14" width="16.81640625" style="30" customWidth="1"/>
    <col min="15" max="15" width="13.54296875" style="30" customWidth="1"/>
    <col min="16" max="16" width="11" style="30" customWidth="1"/>
    <col min="17" max="17" width="11.7265625" style="30" customWidth="1"/>
    <col min="18" max="18" width="16.1796875" style="30" customWidth="1"/>
    <col min="19" max="19" width="11.7265625" style="30" customWidth="1"/>
    <col min="20" max="20" width="12.453125" style="30" customWidth="1"/>
    <col min="21" max="21" width="10.81640625" style="30" customWidth="1"/>
    <col min="22" max="23" width="13.08984375" style="30" customWidth="1"/>
    <col min="24" max="24" width="12.7265625" style="30" customWidth="1"/>
    <col min="25" max="16384" width="9.1796875" style="30"/>
  </cols>
  <sheetData>
    <row r="1" spans="1:55" s="51" customFormat="1" ht="25.5" customHeight="1" thickBot="1" x14ac:dyDescent="0.4">
      <c r="A1" s="45"/>
      <c r="B1" s="46" t="s">
        <v>1012</v>
      </c>
      <c r="C1" s="47"/>
      <c r="D1" s="47"/>
      <c r="E1" s="828"/>
      <c r="F1" s="829"/>
      <c r="G1" s="47"/>
      <c r="H1" s="47"/>
      <c r="I1" s="47"/>
      <c r="J1" s="201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9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  <c r="AR1" s="50"/>
      <c r="AS1" s="50"/>
      <c r="AT1" s="50"/>
      <c r="AU1" s="50"/>
      <c r="AV1" s="50"/>
      <c r="AW1" s="50"/>
      <c r="AX1" s="50"/>
      <c r="AY1" s="50"/>
      <c r="AZ1" s="50"/>
      <c r="BA1" s="50"/>
      <c r="BB1" s="50"/>
      <c r="BC1" s="45"/>
    </row>
    <row r="2" spans="1:55" ht="10.5" customHeight="1" x14ac:dyDescent="0.2">
      <c r="A2" s="11"/>
      <c r="B2" s="1028" t="s">
        <v>301</v>
      </c>
      <c r="C2" s="1088" t="s">
        <v>0</v>
      </c>
      <c r="D2" s="833" t="s">
        <v>51</v>
      </c>
      <c r="E2" s="836" t="s">
        <v>1332</v>
      </c>
      <c r="F2" s="905" t="s">
        <v>160</v>
      </c>
      <c r="G2" s="1082" t="s">
        <v>47</v>
      </c>
      <c r="H2" s="917" t="s">
        <v>510</v>
      </c>
      <c r="I2" s="1085" t="s">
        <v>161</v>
      </c>
      <c r="J2" s="914" t="s">
        <v>13</v>
      </c>
      <c r="K2" s="914" t="s">
        <v>7</v>
      </c>
      <c r="L2" s="914" t="s">
        <v>14</v>
      </c>
      <c r="M2" s="914" t="s">
        <v>969</v>
      </c>
      <c r="N2" s="845" t="s">
        <v>1334</v>
      </c>
      <c r="O2" s="845" t="s">
        <v>244</v>
      </c>
      <c r="P2" s="845" t="s">
        <v>245</v>
      </c>
      <c r="Q2" s="845" t="s">
        <v>246</v>
      </c>
      <c r="R2" s="1037" t="s">
        <v>268</v>
      </c>
      <c r="S2" s="1040" t="s">
        <v>55</v>
      </c>
      <c r="T2" s="914" t="s">
        <v>56</v>
      </c>
      <c r="U2" s="914" t="s">
        <v>57</v>
      </c>
      <c r="V2" s="914" t="s">
        <v>9</v>
      </c>
      <c r="W2" s="872" t="s">
        <v>10</v>
      </c>
      <c r="X2" s="12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1"/>
    </row>
    <row r="3" spans="1:55" x14ac:dyDescent="0.2">
      <c r="A3" s="11"/>
      <c r="B3" s="1029"/>
      <c r="C3" s="1089"/>
      <c r="D3" s="834"/>
      <c r="E3" s="837"/>
      <c r="F3" s="1091"/>
      <c r="G3" s="1083"/>
      <c r="H3" s="918"/>
      <c r="I3" s="1086"/>
      <c r="J3" s="915"/>
      <c r="K3" s="915"/>
      <c r="L3" s="915"/>
      <c r="M3" s="915"/>
      <c r="N3" s="846"/>
      <c r="O3" s="846"/>
      <c r="P3" s="846"/>
      <c r="Q3" s="846"/>
      <c r="R3" s="1038"/>
      <c r="S3" s="1041"/>
      <c r="T3" s="915"/>
      <c r="U3" s="915"/>
      <c r="V3" s="915"/>
      <c r="W3" s="873"/>
      <c r="X3" s="12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1"/>
    </row>
    <row r="4" spans="1:55" ht="23.15" customHeight="1" thickBot="1" x14ac:dyDescent="0.25">
      <c r="A4" s="11"/>
      <c r="B4" s="1030"/>
      <c r="C4" s="1090"/>
      <c r="D4" s="835"/>
      <c r="E4" s="838"/>
      <c r="F4" s="1092"/>
      <c r="G4" s="1084"/>
      <c r="H4" s="919"/>
      <c r="I4" s="1087"/>
      <c r="J4" s="916"/>
      <c r="K4" s="916"/>
      <c r="L4" s="916"/>
      <c r="M4" s="916"/>
      <c r="N4" s="847"/>
      <c r="O4" s="847"/>
      <c r="P4" s="847"/>
      <c r="Q4" s="847"/>
      <c r="R4" s="1039"/>
      <c r="S4" s="1042"/>
      <c r="T4" s="916"/>
      <c r="U4" s="916"/>
      <c r="V4" s="916"/>
      <c r="W4" s="874"/>
      <c r="X4" s="12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1"/>
    </row>
    <row r="5" spans="1:55" ht="16.5" customHeight="1" x14ac:dyDescent="0.2">
      <c r="A5" s="11"/>
      <c r="B5" s="607" t="s">
        <v>1009</v>
      </c>
      <c r="C5" s="203" t="s">
        <v>1004</v>
      </c>
      <c r="D5" s="204" t="s">
        <v>1007</v>
      </c>
      <c r="E5" s="205"/>
      <c r="F5" s="340">
        <v>0.999</v>
      </c>
      <c r="G5" s="842"/>
      <c r="H5" s="860" t="s">
        <v>1360</v>
      </c>
      <c r="I5" s="340">
        <f>F5*(1-$G$5)</f>
        <v>0.999</v>
      </c>
      <c r="J5" s="608">
        <f>I5*E5</f>
        <v>0</v>
      </c>
      <c r="K5" s="341">
        <f t="shared" ref="K5:K7" si="0">J5*12</f>
        <v>0</v>
      </c>
      <c r="L5" s="609">
        <f>K5*3.5</f>
        <v>0</v>
      </c>
      <c r="M5" s="610">
        <f>E5*F5*12*3.5</f>
        <v>0</v>
      </c>
      <c r="N5" s="211"/>
      <c r="O5" s="211"/>
      <c r="P5" s="212"/>
      <c r="Q5" s="212"/>
      <c r="R5" s="653"/>
      <c r="S5" s="611">
        <f>IFERROR(IF(AND(E5&gt;0,N5=""),"tempo di esecuzione mancante",E5/N5),0)</f>
        <v>0</v>
      </c>
      <c r="T5" s="612">
        <f>S5*12</f>
        <v>0</v>
      </c>
      <c r="U5" s="613">
        <f>T5*3.5</f>
        <v>0</v>
      </c>
      <c r="V5" s="614">
        <f>R5*T5</f>
        <v>0</v>
      </c>
      <c r="W5" s="615">
        <f>V5*3.5</f>
        <v>0</v>
      </c>
      <c r="X5" s="12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1"/>
    </row>
    <row r="6" spans="1:55" ht="21" customHeight="1" x14ac:dyDescent="0.2">
      <c r="A6" s="11"/>
      <c r="B6" s="616" t="s">
        <v>1010</v>
      </c>
      <c r="C6" s="219" t="s">
        <v>1005</v>
      </c>
      <c r="D6" s="220" t="s">
        <v>1007</v>
      </c>
      <c r="E6" s="221"/>
      <c r="F6" s="617">
        <v>1.798</v>
      </c>
      <c r="G6" s="843"/>
      <c r="H6" s="861"/>
      <c r="I6" s="343">
        <f t="shared" ref="I6:I7" si="1">F6*(1-$G$5)</f>
        <v>1.798</v>
      </c>
      <c r="J6" s="618">
        <f>I6*E6</f>
        <v>0</v>
      </c>
      <c r="K6" s="338">
        <f t="shared" si="0"/>
        <v>0</v>
      </c>
      <c r="L6" s="619">
        <f t="shared" ref="L6:L7" si="2">K6*3.5</f>
        <v>0</v>
      </c>
      <c r="M6" s="620">
        <f t="shared" ref="M6:M7" si="3">E6*F6*12*3.5</f>
        <v>0</v>
      </c>
      <c r="N6" s="227"/>
      <c r="O6" s="227"/>
      <c r="P6" s="228"/>
      <c r="Q6" s="228"/>
      <c r="R6" s="654"/>
      <c r="S6" s="621">
        <f t="shared" ref="S6:S7" si="4">IFERROR(IF(AND(E6&gt;0,N6=""),"tempo di esecuzione mancante",E6/N6),0)</f>
        <v>0</v>
      </c>
      <c r="T6" s="622">
        <f t="shared" ref="T6:T7" si="5">S6*12</f>
        <v>0</v>
      </c>
      <c r="U6" s="623">
        <f t="shared" ref="U6:U7" si="6">T6*3.5</f>
        <v>0</v>
      </c>
      <c r="V6" s="624">
        <f t="shared" ref="V6:V7" si="7">R6*T6</f>
        <v>0</v>
      </c>
      <c r="W6" s="625">
        <f t="shared" ref="W6:W7" si="8">V6*3.5</f>
        <v>0</v>
      </c>
      <c r="X6" s="12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1"/>
    </row>
    <row r="7" spans="1:55" ht="21" customHeight="1" thickBot="1" x14ac:dyDescent="0.25">
      <c r="A7" s="11"/>
      <c r="B7" s="626" t="s">
        <v>1011</v>
      </c>
      <c r="C7" s="235" t="s">
        <v>1006</v>
      </c>
      <c r="D7" s="236" t="s">
        <v>1008</v>
      </c>
      <c r="E7" s="237"/>
      <c r="F7" s="627">
        <v>0.2</v>
      </c>
      <c r="G7" s="844"/>
      <c r="H7" s="862"/>
      <c r="I7" s="345">
        <f t="shared" si="1"/>
        <v>0.2</v>
      </c>
      <c r="J7" s="628">
        <f>I7*E7</f>
        <v>0</v>
      </c>
      <c r="K7" s="346">
        <f t="shared" si="0"/>
        <v>0</v>
      </c>
      <c r="L7" s="629">
        <f t="shared" si="2"/>
        <v>0</v>
      </c>
      <c r="M7" s="630">
        <f t="shared" si="3"/>
        <v>0</v>
      </c>
      <c r="N7" s="243"/>
      <c r="O7" s="243"/>
      <c r="P7" s="244"/>
      <c r="Q7" s="244"/>
      <c r="R7" s="655"/>
      <c r="S7" s="631">
        <f t="shared" si="4"/>
        <v>0</v>
      </c>
      <c r="T7" s="632">
        <f t="shared" si="5"/>
        <v>0</v>
      </c>
      <c r="U7" s="633">
        <f t="shared" si="6"/>
        <v>0</v>
      </c>
      <c r="V7" s="624">
        <f t="shared" si="7"/>
        <v>0</v>
      </c>
      <c r="W7" s="625">
        <f t="shared" si="8"/>
        <v>0</v>
      </c>
      <c r="X7" s="12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1"/>
    </row>
    <row r="8" spans="1:55" ht="21" customHeight="1" thickBot="1" x14ac:dyDescent="0.25">
      <c r="A8" s="11"/>
      <c r="B8" s="349"/>
      <c r="C8" s="349"/>
      <c r="D8" s="349"/>
      <c r="E8" s="349"/>
      <c r="F8" s="349"/>
      <c r="G8" s="349"/>
      <c r="H8" s="349"/>
      <c r="I8" s="253"/>
      <c r="J8" s="149">
        <f>SUM(J5:J7)</f>
        <v>0</v>
      </c>
      <c r="K8" s="266">
        <f>SUM(K5:K7)</f>
        <v>0</v>
      </c>
      <c r="L8" s="150">
        <f>SUM(L5:L7)</f>
        <v>0</v>
      </c>
      <c r="M8" s="151">
        <f>SUM(M5:M7)</f>
        <v>0</v>
      </c>
      <c r="N8" s="350"/>
      <c r="O8" s="350"/>
      <c r="P8" s="148"/>
      <c r="Q8" s="148"/>
      <c r="R8" s="148"/>
      <c r="S8" s="261">
        <f>SUM(S5:S7)</f>
        <v>0</v>
      </c>
      <c r="T8" s="262">
        <f>SUM(T5:T7)</f>
        <v>0</v>
      </c>
      <c r="U8" s="652">
        <f>SUM(U5:U7)</f>
        <v>0</v>
      </c>
      <c r="V8" s="656">
        <f>SUM(V5:V7)</f>
        <v>0</v>
      </c>
      <c r="W8" s="264">
        <f>SUM(W5:W7)</f>
        <v>0</v>
      </c>
      <c r="X8" s="12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1"/>
    </row>
    <row r="9" spans="1:55" ht="10.5" thickBot="1" x14ac:dyDescent="0.25">
      <c r="A9" s="11"/>
      <c r="B9" s="250"/>
      <c r="C9" s="250"/>
      <c r="D9" s="250"/>
      <c r="E9" s="250"/>
      <c r="F9" s="250"/>
      <c r="G9" s="250"/>
      <c r="H9" s="250"/>
      <c r="I9" s="12"/>
      <c r="J9" s="22"/>
      <c r="K9" s="22"/>
      <c r="L9" s="22"/>
      <c r="M9" s="22"/>
      <c r="N9" s="10"/>
      <c r="O9" s="10"/>
      <c r="P9" s="10"/>
      <c r="Q9" s="10"/>
      <c r="R9" s="11"/>
      <c r="S9" s="1043" t="s">
        <v>86</v>
      </c>
      <c r="T9" s="1044"/>
      <c r="U9" s="1044"/>
      <c r="V9" s="1045"/>
      <c r="W9" s="353">
        <f>IFERROR(W8/L8,0)</f>
        <v>0</v>
      </c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1"/>
    </row>
    <row r="10" spans="1:55" ht="10.5" thickBot="1" x14ac:dyDescent="0.25">
      <c r="A10" s="11"/>
      <c r="B10" s="250"/>
      <c r="C10" s="250"/>
      <c r="D10" s="250"/>
      <c r="E10" s="250"/>
      <c r="F10" s="250"/>
      <c r="G10" s="250"/>
      <c r="H10" s="250"/>
      <c r="I10" s="250"/>
      <c r="J10" s="12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1"/>
    </row>
    <row r="11" spans="1:55" ht="10.5" thickBot="1" x14ac:dyDescent="0.25">
      <c r="A11" s="11"/>
      <c r="B11" s="250"/>
      <c r="C11" s="250"/>
      <c r="D11" s="250"/>
      <c r="E11" s="250"/>
      <c r="F11" s="250"/>
      <c r="G11" s="250"/>
      <c r="H11" s="250"/>
      <c r="I11" s="250"/>
      <c r="J11" s="12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1"/>
    </row>
    <row r="12" spans="1:55" ht="10.5" thickBot="1" x14ac:dyDescent="0.25">
      <c r="A12" s="11"/>
      <c r="B12" s="250"/>
      <c r="C12" s="250"/>
      <c r="D12" s="250"/>
      <c r="E12" s="250"/>
      <c r="F12" s="250"/>
      <c r="G12" s="250"/>
      <c r="H12" s="250"/>
      <c r="I12" s="250"/>
      <c r="J12" s="12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1"/>
    </row>
    <row r="13" spans="1:55" ht="10.5" thickBot="1" x14ac:dyDescent="0.25">
      <c r="A13" s="11"/>
      <c r="B13" s="250"/>
      <c r="C13" s="250"/>
      <c r="D13" s="250"/>
      <c r="E13" s="250"/>
      <c r="F13" s="250"/>
      <c r="G13" s="250"/>
      <c r="H13" s="250"/>
      <c r="I13" s="250"/>
      <c r="J13" s="12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1"/>
    </row>
    <row r="14" spans="1:55" ht="10.5" thickBot="1" x14ac:dyDescent="0.25">
      <c r="A14" s="11"/>
      <c r="B14" s="250"/>
      <c r="C14" s="250"/>
      <c r="D14" s="250"/>
      <c r="E14" s="250"/>
      <c r="F14" s="250"/>
      <c r="G14" s="250"/>
      <c r="H14" s="250"/>
      <c r="I14" s="250"/>
      <c r="J14" s="12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1"/>
    </row>
    <row r="15" spans="1:55" ht="10.5" thickBot="1" x14ac:dyDescent="0.25">
      <c r="A15" s="11"/>
      <c r="B15" s="250"/>
      <c r="C15" s="250"/>
      <c r="D15" s="250"/>
      <c r="E15" s="250"/>
      <c r="F15" s="250"/>
      <c r="G15" s="250"/>
      <c r="H15" s="250"/>
      <c r="I15" s="250"/>
      <c r="J15" s="12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1"/>
    </row>
    <row r="16" spans="1:55" ht="10.5" thickBot="1" x14ac:dyDescent="0.25">
      <c r="A16" s="11"/>
      <c r="B16" s="250"/>
      <c r="C16" s="250"/>
      <c r="D16" s="250"/>
      <c r="E16" s="250"/>
      <c r="F16" s="250"/>
      <c r="G16" s="250"/>
      <c r="H16" s="250"/>
      <c r="I16" s="250"/>
      <c r="J16" s="12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1"/>
    </row>
    <row r="17" spans="1:55" ht="10.5" thickBot="1" x14ac:dyDescent="0.25">
      <c r="A17" s="11"/>
      <c r="B17" s="250"/>
      <c r="C17" s="250"/>
      <c r="D17" s="250"/>
      <c r="E17" s="250"/>
      <c r="F17" s="250"/>
      <c r="G17" s="250"/>
      <c r="H17" s="250"/>
      <c r="I17" s="250"/>
      <c r="J17" s="12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1"/>
    </row>
    <row r="18" spans="1:55" ht="10.5" thickBot="1" x14ac:dyDescent="0.25">
      <c r="A18" s="11"/>
      <c r="B18" s="250"/>
      <c r="C18" s="250"/>
      <c r="D18" s="250"/>
      <c r="E18" s="250"/>
      <c r="F18" s="250"/>
      <c r="G18" s="250"/>
      <c r="H18" s="250"/>
      <c r="I18" s="250"/>
      <c r="J18" s="12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1"/>
    </row>
    <row r="19" spans="1:55" ht="10.5" thickBot="1" x14ac:dyDescent="0.25">
      <c r="A19" s="11"/>
      <c r="B19" s="250"/>
      <c r="C19" s="250"/>
      <c r="D19" s="250"/>
      <c r="E19" s="250"/>
      <c r="F19" s="250"/>
      <c r="G19" s="250"/>
      <c r="H19" s="250"/>
      <c r="I19" s="250"/>
      <c r="J19" s="12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1"/>
    </row>
    <row r="20" spans="1:55" ht="10.5" thickBot="1" x14ac:dyDescent="0.25">
      <c r="A20" s="11"/>
      <c r="B20" s="250"/>
      <c r="C20" s="250"/>
      <c r="D20" s="250"/>
      <c r="E20" s="250"/>
      <c r="F20" s="250"/>
      <c r="G20" s="250"/>
      <c r="H20" s="250"/>
      <c r="I20" s="250"/>
      <c r="J20" s="12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1"/>
    </row>
    <row r="21" spans="1:55" ht="10.5" thickBot="1" x14ac:dyDescent="0.25">
      <c r="A21" s="11"/>
      <c r="B21" s="250"/>
      <c r="C21" s="250"/>
      <c r="D21" s="250"/>
      <c r="E21" s="250"/>
      <c r="F21" s="250"/>
      <c r="G21" s="250"/>
      <c r="H21" s="250"/>
      <c r="I21" s="250"/>
      <c r="J21" s="12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1"/>
    </row>
    <row r="22" spans="1:55" ht="10.5" thickBot="1" x14ac:dyDescent="0.25">
      <c r="A22" s="11"/>
      <c r="B22" s="250"/>
      <c r="C22" s="250"/>
      <c r="D22" s="250"/>
      <c r="E22" s="250"/>
      <c r="F22" s="250"/>
      <c r="G22" s="250"/>
      <c r="H22" s="250"/>
      <c r="I22" s="250"/>
      <c r="J22" s="12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1"/>
    </row>
    <row r="23" spans="1:55" ht="10.5" thickBot="1" x14ac:dyDescent="0.25">
      <c r="A23" s="11"/>
      <c r="B23" s="250"/>
      <c r="C23" s="250"/>
      <c r="D23" s="250"/>
      <c r="E23" s="250"/>
      <c r="F23" s="250"/>
      <c r="G23" s="250"/>
      <c r="H23" s="250"/>
      <c r="I23" s="250"/>
      <c r="J23" s="12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1"/>
    </row>
    <row r="24" spans="1:55" ht="10.5" thickBot="1" x14ac:dyDescent="0.25">
      <c r="A24" s="11"/>
      <c r="B24" s="250"/>
      <c r="C24" s="250"/>
      <c r="D24" s="250"/>
      <c r="E24" s="250"/>
      <c r="F24" s="250"/>
      <c r="G24" s="250"/>
      <c r="H24" s="250"/>
      <c r="I24" s="250"/>
      <c r="J24" s="12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1"/>
    </row>
    <row r="25" spans="1:55" ht="10.5" thickBot="1" x14ac:dyDescent="0.25">
      <c r="A25" s="11"/>
      <c r="B25" s="250"/>
      <c r="C25" s="250"/>
      <c r="D25" s="250"/>
      <c r="E25" s="250"/>
      <c r="F25" s="250"/>
      <c r="G25" s="250"/>
      <c r="H25" s="250"/>
      <c r="I25" s="250"/>
      <c r="J25" s="12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1"/>
    </row>
    <row r="26" spans="1:55" ht="10.5" thickBot="1" x14ac:dyDescent="0.25">
      <c r="A26" s="11"/>
      <c r="B26" s="250"/>
      <c r="C26" s="250"/>
      <c r="D26" s="250"/>
      <c r="E26" s="250"/>
      <c r="F26" s="250"/>
      <c r="G26" s="250"/>
      <c r="H26" s="250"/>
      <c r="I26" s="250"/>
      <c r="J26" s="12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1"/>
    </row>
    <row r="27" spans="1:55" ht="10.5" thickBot="1" x14ac:dyDescent="0.25">
      <c r="A27" s="11"/>
      <c r="B27" s="250"/>
      <c r="C27" s="250"/>
      <c r="D27" s="250"/>
      <c r="E27" s="250"/>
      <c r="F27" s="250"/>
      <c r="G27" s="250"/>
      <c r="H27" s="250"/>
      <c r="I27" s="250"/>
      <c r="J27" s="12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1"/>
    </row>
    <row r="28" spans="1:55" ht="10.5" thickBot="1" x14ac:dyDescent="0.25">
      <c r="A28" s="11"/>
      <c r="B28" s="250"/>
      <c r="C28" s="250"/>
      <c r="D28" s="250"/>
      <c r="E28" s="250"/>
      <c r="F28" s="250"/>
      <c r="G28" s="250"/>
      <c r="H28" s="250"/>
      <c r="I28" s="250"/>
      <c r="J28" s="12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1"/>
    </row>
    <row r="29" spans="1:55" ht="10.5" thickBot="1" x14ac:dyDescent="0.25">
      <c r="A29" s="11"/>
      <c r="B29" s="250"/>
      <c r="C29" s="250"/>
      <c r="D29" s="250"/>
      <c r="E29" s="250"/>
      <c r="F29" s="250"/>
      <c r="G29" s="250"/>
      <c r="H29" s="250"/>
      <c r="I29" s="250"/>
      <c r="J29" s="12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1"/>
    </row>
    <row r="30" spans="1:55" ht="10.5" thickBot="1" x14ac:dyDescent="0.25">
      <c r="A30" s="11"/>
      <c r="B30" s="250"/>
      <c r="C30" s="250"/>
      <c r="D30" s="250"/>
      <c r="E30" s="250"/>
      <c r="F30" s="250"/>
      <c r="G30" s="250"/>
      <c r="H30" s="250"/>
      <c r="I30" s="250"/>
      <c r="J30" s="12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1"/>
    </row>
    <row r="31" spans="1:55" ht="10.5" thickBot="1" x14ac:dyDescent="0.25">
      <c r="A31" s="11"/>
      <c r="B31" s="250"/>
      <c r="C31" s="250"/>
      <c r="D31" s="250"/>
      <c r="E31" s="250"/>
      <c r="F31" s="250"/>
      <c r="G31" s="250"/>
      <c r="H31" s="250"/>
      <c r="I31" s="250"/>
      <c r="J31" s="12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1"/>
    </row>
    <row r="32" spans="1:55" ht="10.5" thickBot="1" x14ac:dyDescent="0.25">
      <c r="A32" s="11"/>
      <c r="B32" s="250"/>
      <c r="C32" s="250"/>
      <c r="D32" s="250"/>
      <c r="E32" s="250"/>
      <c r="F32" s="250"/>
      <c r="G32" s="250"/>
      <c r="H32" s="250"/>
      <c r="I32" s="250"/>
      <c r="J32" s="12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1"/>
    </row>
    <row r="33" spans="1:55" ht="10.5" thickBot="1" x14ac:dyDescent="0.25">
      <c r="A33" s="11"/>
      <c r="B33" s="250"/>
      <c r="C33" s="250"/>
      <c r="D33" s="250"/>
      <c r="E33" s="250"/>
      <c r="F33" s="250"/>
      <c r="G33" s="250"/>
      <c r="H33" s="250"/>
      <c r="I33" s="250"/>
      <c r="J33" s="12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1"/>
    </row>
    <row r="34" spans="1:55" ht="10.5" thickBot="1" x14ac:dyDescent="0.25">
      <c r="A34" s="11"/>
      <c r="B34" s="250"/>
      <c r="C34" s="250"/>
      <c r="D34" s="250"/>
      <c r="E34" s="250"/>
      <c r="F34" s="250"/>
      <c r="G34" s="250"/>
      <c r="H34" s="250"/>
      <c r="I34" s="250"/>
      <c r="J34" s="12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1"/>
    </row>
    <row r="35" spans="1:55" ht="10.5" thickBot="1" x14ac:dyDescent="0.25">
      <c r="A35" s="11"/>
      <c r="B35" s="250"/>
      <c r="C35" s="250"/>
      <c r="D35" s="250"/>
      <c r="E35" s="250"/>
      <c r="F35" s="250"/>
      <c r="G35" s="250"/>
      <c r="H35" s="250"/>
      <c r="I35" s="250"/>
      <c r="J35" s="12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1"/>
    </row>
    <row r="36" spans="1:55" ht="10.5" thickBot="1" x14ac:dyDescent="0.25">
      <c r="A36" s="11"/>
      <c r="B36" s="250"/>
      <c r="C36" s="250"/>
      <c r="D36" s="250"/>
      <c r="E36" s="250"/>
      <c r="F36" s="250"/>
      <c r="G36" s="250"/>
      <c r="H36" s="250"/>
      <c r="I36" s="250"/>
      <c r="J36" s="12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1"/>
    </row>
    <row r="37" spans="1:55" ht="10.5" thickBot="1" x14ac:dyDescent="0.25">
      <c r="A37" s="11"/>
      <c r="B37" s="250"/>
      <c r="C37" s="250"/>
      <c r="D37" s="250"/>
      <c r="E37" s="250"/>
      <c r="F37" s="250"/>
      <c r="G37" s="250"/>
      <c r="H37" s="250"/>
      <c r="I37" s="250"/>
      <c r="J37" s="12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1"/>
    </row>
    <row r="38" spans="1:55" ht="10.5" thickBot="1" x14ac:dyDescent="0.25">
      <c r="A38" s="11"/>
      <c r="B38" s="250"/>
      <c r="C38" s="250"/>
      <c r="D38" s="250"/>
      <c r="E38" s="250"/>
      <c r="F38" s="250"/>
      <c r="G38" s="250"/>
      <c r="H38" s="250"/>
      <c r="I38" s="250"/>
      <c r="J38" s="12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1"/>
    </row>
    <row r="39" spans="1:55" ht="10.5" thickBot="1" x14ac:dyDescent="0.25">
      <c r="A39" s="11"/>
      <c r="B39" s="250"/>
      <c r="C39" s="250"/>
      <c r="D39" s="250"/>
      <c r="E39" s="250"/>
      <c r="F39" s="250"/>
      <c r="G39" s="250"/>
      <c r="H39" s="250"/>
      <c r="I39" s="250"/>
      <c r="J39" s="12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1"/>
    </row>
    <row r="40" spans="1:55" ht="10.5" thickBot="1" x14ac:dyDescent="0.25">
      <c r="A40" s="11"/>
      <c r="B40" s="250"/>
      <c r="C40" s="250"/>
      <c r="D40" s="250"/>
      <c r="E40" s="250"/>
      <c r="F40" s="250"/>
      <c r="G40" s="250"/>
      <c r="H40" s="250"/>
      <c r="I40" s="250"/>
      <c r="J40" s="12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1"/>
    </row>
    <row r="41" spans="1:55" ht="10.5" thickBot="1" x14ac:dyDescent="0.25">
      <c r="A41" s="11"/>
      <c r="B41" s="250"/>
      <c r="C41" s="250"/>
      <c r="D41" s="250"/>
      <c r="E41" s="250"/>
      <c r="F41" s="250"/>
      <c r="G41" s="250"/>
      <c r="H41" s="250"/>
      <c r="I41" s="250"/>
      <c r="J41" s="12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1"/>
    </row>
    <row r="42" spans="1:55" ht="10.5" thickBot="1" x14ac:dyDescent="0.25">
      <c r="A42" s="11"/>
      <c r="B42" s="250"/>
      <c r="C42" s="250"/>
      <c r="D42" s="250"/>
      <c r="E42" s="250"/>
      <c r="F42" s="250"/>
      <c r="G42" s="250"/>
      <c r="H42" s="250"/>
      <c r="I42" s="250"/>
      <c r="J42" s="12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1"/>
    </row>
    <row r="43" spans="1:55" ht="10.5" thickBot="1" x14ac:dyDescent="0.25">
      <c r="A43" s="11"/>
      <c r="B43" s="250"/>
      <c r="C43" s="250"/>
      <c r="D43" s="250"/>
      <c r="E43" s="250"/>
      <c r="F43" s="250"/>
      <c r="G43" s="250"/>
      <c r="H43" s="250"/>
      <c r="I43" s="250"/>
      <c r="J43" s="12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1"/>
    </row>
    <row r="44" spans="1:55" ht="10.5" thickBot="1" x14ac:dyDescent="0.25">
      <c r="A44" s="11"/>
      <c r="B44" s="250"/>
      <c r="C44" s="250"/>
      <c r="D44" s="250"/>
      <c r="E44" s="250"/>
      <c r="F44" s="250"/>
      <c r="G44" s="250"/>
      <c r="H44" s="250"/>
      <c r="I44" s="250"/>
      <c r="J44" s="12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1"/>
    </row>
    <row r="45" spans="1:55" ht="10.5" thickBot="1" x14ac:dyDescent="0.25">
      <c r="A45" s="11"/>
      <c r="B45" s="250"/>
      <c r="C45" s="250"/>
      <c r="D45" s="250"/>
      <c r="E45" s="250"/>
      <c r="F45" s="250"/>
      <c r="G45" s="250"/>
      <c r="H45" s="250"/>
      <c r="I45" s="250"/>
      <c r="J45" s="12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1"/>
    </row>
    <row r="46" spans="1:55" ht="10.5" thickBot="1" x14ac:dyDescent="0.25">
      <c r="A46" s="11"/>
      <c r="B46" s="250"/>
      <c r="C46" s="250"/>
      <c r="D46" s="250"/>
      <c r="E46" s="250"/>
      <c r="F46" s="250"/>
      <c r="G46" s="250"/>
      <c r="H46" s="250"/>
      <c r="I46" s="250"/>
      <c r="J46" s="12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1"/>
    </row>
    <row r="47" spans="1:55" ht="10.5" thickBot="1" x14ac:dyDescent="0.25">
      <c r="A47" s="11"/>
      <c r="B47" s="250"/>
      <c r="C47" s="250"/>
      <c r="D47" s="250"/>
      <c r="E47" s="250"/>
      <c r="F47" s="250"/>
      <c r="G47" s="250"/>
      <c r="H47" s="250"/>
      <c r="I47" s="250"/>
      <c r="J47" s="12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1"/>
    </row>
    <row r="48" spans="1:55" ht="10.5" thickBot="1" x14ac:dyDescent="0.25">
      <c r="A48" s="11"/>
      <c r="B48" s="250"/>
      <c r="C48" s="250"/>
      <c r="D48" s="250"/>
      <c r="E48" s="250"/>
      <c r="F48" s="250"/>
      <c r="G48" s="250"/>
      <c r="H48" s="250"/>
      <c r="I48" s="250"/>
      <c r="J48" s="12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1"/>
    </row>
    <row r="49" spans="1:55" ht="10.5" thickBot="1" x14ac:dyDescent="0.25">
      <c r="A49" s="11"/>
      <c r="B49" s="250"/>
      <c r="C49" s="250"/>
      <c r="D49" s="250"/>
      <c r="E49" s="250"/>
      <c r="F49" s="250"/>
      <c r="G49" s="250"/>
      <c r="H49" s="250"/>
      <c r="I49" s="250"/>
      <c r="J49" s="12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1"/>
    </row>
    <row r="50" spans="1:55" ht="10.5" thickBot="1" x14ac:dyDescent="0.25">
      <c r="A50" s="11"/>
      <c r="B50" s="250"/>
      <c r="C50" s="250"/>
      <c r="D50" s="250"/>
      <c r="E50" s="250"/>
      <c r="F50" s="250"/>
      <c r="G50" s="250"/>
      <c r="H50" s="250"/>
      <c r="I50" s="250"/>
      <c r="J50" s="12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1"/>
    </row>
    <row r="51" spans="1:55" ht="10.5" thickBot="1" x14ac:dyDescent="0.25">
      <c r="A51" s="11"/>
      <c r="B51" s="250"/>
      <c r="C51" s="250"/>
      <c r="D51" s="250"/>
      <c r="E51" s="250"/>
      <c r="F51" s="250"/>
      <c r="G51" s="250"/>
      <c r="H51" s="250"/>
      <c r="I51" s="250"/>
      <c r="J51" s="12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1"/>
    </row>
    <row r="52" spans="1:55" ht="10.5" thickBot="1" x14ac:dyDescent="0.25">
      <c r="A52" s="11"/>
      <c r="B52" s="250"/>
      <c r="C52" s="250"/>
      <c r="D52" s="250"/>
      <c r="E52" s="250"/>
      <c r="F52" s="250"/>
      <c r="G52" s="250"/>
      <c r="H52" s="250"/>
      <c r="I52" s="250"/>
      <c r="J52" s="12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1"/>
    </row>
    <row r="53" spans="1:55" ht="10.5" thickBot="1" x14ac:dyDescent="0.25">
      <c r="A53" s="11"/>
      <c r="B53" s="250"/>
      <c r="C53" s="250"/>
      <c r="D53" s="250"/>
      <c r="E53" s="250"/>
      <c r="F53" s="250"/>
      <c r="G53" s="250"/>
      <c r="H53" s="250"/>
      <c r="I53" s="250"/>
      <c r="J53" s="12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1"/>
    </row>
    <row r="54" spans="1:55" ht="10.5" thickBot="1" x14ac:dyDescent="0.25">
      <c r="A54" s="11"/>
      <c r="B54" s="250"/>
      <c r="C54" s="250"/>
      <c r="D54" s="250"/>
      <c r="E54" s="250"/>
      <c r="F54" s="250"/>
      <c r="G54" s="250"/>
      <c r="H54" s="250"/>
      <c r="I54" s="250"/>
      <c r="J54" s="12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1"/>
    </row>
    <row r="55" spans="1:55" ht="10.5" thickBot="1" x14ac:dyDescent="0.25">
      <c r="A55" s="11"/>
      <c r="B55" s="250"/>
      <c r="C55" s="250"/>
      <c r="D55" s="250"/>
      <c r="E55" s="250"/>
      <c r="F55" s="250"/>
      <c r="G55" s="250"/>
      <c r="H55" s="250"/>
      <c r="I55" s="250"/>
      <c r="J55" s="12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1"/>
    </row>
    <row r="56" spans="1:55" ht="10.5" thickBot="1" x14ac:dyDescent="0.25">
      <c r="A56" s="11"/>
      <c r="B56" s="250"/>
      <c r="C56" s="250"/>
      <c r="D56" s="250"/>
      <c r="E56" s="250"/>
      <c r="F56" s="250"/>
      <c r="G56" s="250"/>
      <c r="H56" s="250"/>
      <c r="I56" s="250"/>
      <c r="J56" s="12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1"/>
    </row>
    <row r="57" spans="1:55" ht="10.5" thickBot="1" x14ac:dyDescent="0.25">
      <c r="A57" s="11"/>
      <c r="B57" s="250"/>
      <c r="C57" s="250"/>
      <c r="D57" s="250"/>
      <c r="E57" s="250"/>
      <c r="F57" s="250"/>
      <c r="G57" s="250"/>
      <c r="H57" s="250"/>
      <c r="I57" s="250"/>
      <c r="J57" s="12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1"/>
    </row>
    <row r="58" spans="1:55" ht="10.5" thickBot="1" x14ac:dyDescent="0.25">
      <c r="A58" s="11"/>
      <c r="B58" s="250"/>
      <c r="C58" s="250"/>
      <c r="D58" s="250"/>
      <c r="E58" s="250"/>
      <c r="F58" s="250"/>
      <c r="G58" s="250"/>
      <c r="H58" s="250"/>
      <c r="I58" s="250"/>
      <c r="J58" s="12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1"/>
    </row>
    <row r="59" spans="1:55" ht="10.5" thickBot="1" x14ac:dyDescent="0.25">
      <c r="A59" s="11"/>
      <c r="B59" s="250"/>
      <c r="C59" s="250"/>
      <c r="D59" s="250"/>
      <c r="E59" s="250"/>
      <c r="F59" s="250"/>
      <c r="G59" s="250"/>
      <c r="H59" s="250"/>
      <c r="I59" s="250"/>
      <c r="J59" s="12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1"/>
    </row>
    <row r="60" spans="1:55" ht="10.5" thickBot="1" x14ac:dyDescent="0.25">
      <c r="A60" s="11"/>
      <c r="B60" s="250"/>
      <c r="C60" s="250"/>
      <c r="D60" s="250"/>
      <c r="E60" s="250"/>
      <c r="F60" s="250"/>
      <c r="G60" s="250"/>
      <c r="H60" s="250"/>
      <c r="I60" s="250"/>
      <c r="J60" s="12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1"/>
    </row>
    <row r="61" spans="1:55" ht="10.5" thickBot="1" x14ac:dyDescent="0.25">
      <c r="A61" s="11"/>
      <c r="B61" s="250"/>
      <c r="C61" s="250"/>
      <c r="D61" s="250"/>
      <c r="E61" s="250"/>
      <c r="F61" s="250"/>
      <c r="G61" s="250"/>
      <c r="H61" s="250"/>
      <c r="I61" s="250"/>
      <c r="J61" s="12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1"/>
    </row>
    <row r="62" spans="1:55" ht="10.5" thickBot="1" x14ac:dyDescent="0.25">
      <c r="A62" s="11"/>
      <c r="B62" s="250"/>
      <c r="C62" s="250"/>
      <c r="D62" s="250"/>
      <c r="E62" s="250"/>
      <c r="F62" s="250"/>
      <c r="G62" s="250"/>
      <c r="H62" s="250"/>
      <c r="I62" s="250"/>
      <c r="J62" s="12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1"/>
    </row>
    <row r="63" spans="1:55" ht="10.5" thickBot="1" x14ac:dyDescent="0.25">
      <c r="A63" s="11"/>
      <c r="B63" s="250"/>
      <c r="C63" s="250"/>
      <c r="D63" s="250"/>
      <c r="E63" s="250"/>
      <c r="F63" s="250"/>
      <c r="G63" s="250"/>
      <c r="H63" s="250"/>
      <c r="I63" s="250"/>
      <c r="J63" s="12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1"/>
    </row>
    <row r="64" spans="1:55" ht="10.5" thickBot="1" x14ac:dyDescent="0.25">
      <c r="A64" s="11"/>
      <c r="B64" s="250"/>
      <c r="C64" s="250"/>
      <c r="D64" s="250"/>
      <c r="E64" s="250"/>
      <c r="F64" s="250"/>
      <c r="G64" s="250"/>
      <c r="H64" s="250"/>
      <c r="I64" s="250"/>
      <c r="J64" s="12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1"/>
    </row>
    <row r="65" spans="1:55" ht="10.5" thickBot="1" x14ac:dyDescent="0.25">
      <c r="A65" s="11"/>
      <c r="B65" s="250"/>
      <c r="C65" s="250"/>
      <c r="D65" s="250"/>
      <c r="E65" s="250"/>
      <c r="F65" s="250"/>
      <c r="G65" s="250"/>
      <c r="H65" s="250"/>
      <c r="I65" s="250"/>
      <c r="J65" s="12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1"/>
    </row>
    <row r="66" spans="1:55" ht="10.5" thickBot="1" x14ac:dyDescent="0.25">
      <c r="A66" s="11"/>
      <c r="B66" s="250"/>
      <c r="C66" s="250"/>
      <c r="D66" s="250"/>
      <c r="E66" s="250"/>
      <c r="F66" s="250"/>
      <c r="G66" s="250"/>
      <c r="H66" s="250"/>
      <c r="I66" s="250"/>
      <c r="J66" s="12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1"/>
    </row>
    <row r="67" spans="1:55" ht="10.5" thickBot="1" x14ac:dyDescent="0.25">
      <c r="A67" s="11"/>
      <c r="B67" s="250"/>
      <c r="C67" s="250"/>
      <c r="D67" s="250"/>
      <c r="E67" s="250"/>
      <c r="F67" s="250"/>
      <c r="G67" s="250"/>
      <c r="H67" s="250"/>
      <c r="I67" s="250"/>
      <c r="J67" s="12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1"/>
    </row>
    <row r="68" spans="1:55" ht="10.5" thickBot="1" x14ac:dyDescent="0.25">
      <c r="A68" s="11"/>
      <c r="B68" s="250"/>
      <c r="C68" s="250"/>
      <c r="D68" s="250"/>
      <c r="E68" s="250"/>
      <c r="F68" s="250"/>
      <c r="G68" s="250"/>
      <c r="H68" s="250"/>
      <c r="I68" s="250"/>
      <c r="J68" s="12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1"/>
    </row>
    <row r="69" spans="1:55" ht="10.5" thickBot="1" x14ac:dyDescent="0.25">
      <c r="A69" s="11"/>
      <c r="B69" s="250"/>
      <c r="C69" s="250"/>
      <c r="D69" s="250"/>
      <c r="E69" s="250"/>
      <c r="F69" s="250"/>
      <c r="G69" s="250"/>
      <c r="H69" s="250"/>
      <c r="I69" s="250"/>
      <c r="J69" s="12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1"/>
    </row>
    <row r="70" spans="1:55" ht="10.5" thickBot="1" x14ac:dyDescent="0.25">
      <c r="A70" s="11"/>
      <c r="B70" s="250"/>
      <c r="C70" s="250"/>
      <c r="D70" s="250"/>
      <c r="E70" s="250"/>
      <c r="F70" s="250"/>
      <c r="G70" s="250"/>
      <c r="H70" s="250"/>
      <c r="I70" s="250"/>
      <c r="J70" s="12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1"/>
    </row>
    <row r="71" spans="1:55" ht="10.5" thickBot="1" x14ac:dyDescent="0.25">
      <c r="A71" s="11"/>
      <c r="B71" s="250"/>
      <c r="C71" s="250"/>
      <c r="D71" s="250"/>
      <c r="E71" s="250"/>
      <c r="F71" s="250"/>
      <c r="G71" s="250"/>
      <c r="H71" s="250"/>
      <c r="I71" s="250"/>
      <c r="J71" s="12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1"/>
    </row>
    <row r="72" spans="1:55" ht="10.5" thickBot="1" x14ac:dyDescent="0.25">
      <c r="A72" s="11"/>
      <c r="B72" s="250"/>
      <c r="C72" s="250"/>
      <c r="D72" s="250"/>
      <c r="E72" s="250"/>
      <c r="F72" s="250"/>
      <c r="G72" s="250"/>
      <c r="H72" s="250"/>
      <c r="I72" s="250"/>
      <c r="J72" s="12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1"/>
    </row>
    <row r="73" spans="1:55" ht="10.5" thickBot="1" x14ac:dyDescent="0.25">
      <c r="A73" s="11"/>
      <c r="B73" s="250"/>
      <c r="C73" s="250"/>
      <c r="D73" s="250"/>
      <c r="E73" s="250"/>
      <c r="F73" s="250"/>
      <c r="G73" s="250"/>
      <c r="H73" s="250"/>
      <c r="I73" s="250"/>
      <c r="J73" s="12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1"/>
    </row>
    <row r="74" spans="1:55" ht="10.5" thickBot="1" x14ac:dyDescent="0.25">
      <c r="A74" s="11"/>
      <c r="B74" s="250"/>
      <c r="C74" s="250"/>
      <c r="D74" s="250"/>
      <c r="E74" s="250"/>
      <c r="F74" s="250"/>
      <c r="G74" s="250"/>
      <c r="H74" s="250"/>
      <c r="I74" s="250"/>
      <c r="J74" s="12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1"/>
    </row>
    <row r="75" spans="1:55" ht="10.5" thickBot="1" x14ac:dyDescent="0.25">
      <c r="A75" s="11"/>
      <c r="B75" s="250"/>
      <c r="C75" s="250"/>
      <c r="D75" s="250"/>
      <c r="E75" s="250"/>
      <c r="F75" s="250"/>
      <c r="G75" s="250"/>
      <c r="H75" s="250"/>
      <c r="I75" s="250"/>
      <c r="J75" s="12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1"/>
    </row>
    <row r="76" spans="1:55" ht="10.5" thickBot="1" x14ac:dyDescent="0.25">
      <c r="A76" s="11"/>
      <c r="B76" s="250"/>
      <c r="C76" s="250"/>
      <c r="D76" s="250"/>
      <c r="E76" s="250"/>
      <c r="F76" s="250"/>
      <c r="G76" s="250"/>
      <c r="H76" s="250"/>
      <c r="I76" s="250"/>
      <c r="J76" s="12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1"/>
    </row>
    <row r="77" spans="1:55" ht="10.5" thickBot="1" x14ac:dyDescent="0.25">
      <c r="A77" s="11"/>
      <c r="B77" s="250"/>
      <c r="C77" s="250"/>
      <c r="D77" s="250"/>
      <c r="E77" s="250"/>
      <c r="F77" s="250"/>
      <c r="G77" s="250"/>
      <c r="H77" s="250"/>
      <c r="I77" s="250"/>
      <c r="J77" s="12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1"/>
    </row>
    <row r="78" spans="1:55" ht="10.5" thickBot="1" x14ac:dyDescent="0.25">
      <c r="A78" s="11"/>
      <c r="B78" s="250"/>
      <c r="C78" s="250"/>
      <c r="D78" s="250"/>
      <c r="E78" s="250"/>
      <c r="F78" s="250"/>
      <c r="G78" s="250"/>
      <c r="H78" s="250"/>
      <c r="I78" s="250"/>
      <c r="J78" s="12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1"/>
    </row>
    <row r="79" spans="1:55" ht="10.5" thickBot="1" x14ac:dyDescent="0.25">
      <c r="A79" s="11"/>
      <c r="B79" s="250"/>
      <c r="C79" s="250"/>
      <c r="D79" s="250"/>
      <c r="E79" s="250"/>
      <c r="F79" s="250"/>
      <c r="G79" s="250"/>
      <c r="H79" s="250"/>
      <c r="I79" s="250"/>
      <c r="J79" s="12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1"/>
    </row>
    <row r="80" spans="1:55" ht="10.5" thickBot="1" x14ac:dyDescent="0.25">
      <c r="A80" s="11"/>
      <c r="B80" s="250"/>
      <c r="C80" s="250"/>
      <c r="D80" s="250"/>
      <c r="E80" s="250"/>
      <c r="F80" s="250"/>
      <c r="G80" s="250"/>
      <c r="H80" s="250"/>
      <c r="I80" s="250"/>
      <c r="J80" s="12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1"/>
    </row>
    <row r="81" spans="1:55" ht="10.5" thickBot="1" x14ac:dyDescent="0.25">
      <c r="A81" s="11"/>
      <c r="B81" s="250"/>
      <c r="C81" s="250"/>
      <c r="D81" s="250"/>
      <c r="E81" s="250"/>
      <c r="F81" s="250"/>
      <c r="G81" s="250"/>
      <c r="H81" s="250"/>
      <c r="I81" s="250"/>
      <c r="J81" s="12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1"/>
    </row>
    <row r="82" spans="1:55" ht="10.5" thickBot="1" x14ac:dyDescent="0.25">
      <c r="A82" s="11"/>
      <c r="B82" s="250"/>
      <c r="C82" s="250"/>
      <c r="D82" s="250"/>
      <c r="E82" s="250"/>
      <c r="F82" s="250"/>
      <c r="G82" s="250"/>
      <c r="H82" s="250"/>
      <c r="I82" s="250"/>
      <c r="J82" s="12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1"/>
    </row>
    <row r="83" spans="1:55" ht="10.5" thickBot="1" x14ac:dyDescent="0.25">
      <c r="A83" s="11"/>
      <c r="B83" s="250"/>
      <c r="C83" s="250"/>
      <c r="D83" s="250"/>
      <c r="E83" s="250"/>
      <c r="F83" s="250"/>
      <c r="G83" s="250"/>
      <c r="H83" s="250"/>
      <c r="I83" s="250"/>
      <c r="J83" s="12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1"/>
    </row>
    <row r="84" spans="1:55" ht="10.5" thickBot="1" x14ac:dyDescent="0.25">
      <c r="A84" s="11"/>
      <c r="B84" s="250"/>
      <c r="C84" s="250"/>
      <c r="D84" s="250"/>
      <c r="E84" s="250"/>
      <c r="F84" s="250"/>
      <c r="G84" s="250"/>
      <c r="H84" s="250"/>
      <c r="I84" s="250"/>
      <c r="J84" s="12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1"/>
    </row>
    <row r="85" spans="1:55" ht="10.5" thickBot="1" x14ac:dyDescent="0.25">
      <c r="A85" s="11"/>
      <c r="B85" s="250"/>
      <c r="C85" s="250"/>
      <c r="D85" s="250"/>
      <c r="E85" s="250"/>
      <c r="F85" s="250"/>
      <c r="G85" s="250"/>
      <c r="H85" s="250"/>
      <c r="I85" s="250"/>
      <c r="J85" s="12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1"/>
    </row>
    <row r="86" spans="1:55" ht="10.5" thickBot="1" x14ac:dyDescent="0.25">
      <c r="A86" s="11"/>
      <c r="B86" s="250"/>
      <c r="C86" s="250"/>
      <c r="D86" s="250"/>
      <c r="E86" s="250"/>
      <c r="F86" s="250"/>
      <c r="G86" s="250"/>
      <c r="H86" s="250"/>
      <c r="I86" s="250"/>
      <c r="J86" s="12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1"/>
    </row>
    <row r="87" spans="1:55" ht="10.5" thickBot="1" x14ac:dyDescent="0.25">
      <c r="A87" s="11"/>
      <c r="B87" s="250"/>
      <c r="C87" s="250"/>
      <c r="D87" s="250"/>
      <c r="E87" s="250"/>
      <c r="F87" s="250"/>
      <c r="G87" s="250"/>
      <c r="H87" s="250"/>
      <c r="I87" s="250"/>
      <c r="J87" s="12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1"/>
    </row>
    <row r="88" spans="1:55" ht="10.5" thickBot="1" x14ac:dyDescent="0.25">
      <c r="A88" s="11"/>
      <c r="B88" s="250"/>
      <c r="C88" s="250"/>
      <c r="D88" s="250"/>
      <c r="E88" s="250"/>
      <c r="F88" s="250"/>
      <c r="G88" s="250"/>
      <c r="H88" s="250"/>
      <c r="I88" s="250"/>
      <c r="J88" s="12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1"/>
    </row>
    <row r="89" spans="1:55" ht="10.5" thickBot="1" x14ac:dyDescent="0.25">
      <c r="A89" s="11"/>
      <c r="B89" s="250"/>
      <c r="C89" s="250"/>
      <c r="D89" s="250"/>
      <c r="E89" s="250"/>
      <c r="F89" s="250"/>
      <c r="G89" s="250"/>
      <c r="H89" s="250"/>
      <c r="I89" s="250"/>
      <c r="J89" s="12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1"/>
    </row>
    <row r="90" spans="1:55" ht="10.5" thickBot="1" x14ac:dyDescent="0.25">
      <c r="A90" s="11"/>
      <c r="B90" s="250"/>
      <c r="C90" s="250"/>
      <c r="D90" s="250"/>
      <c r="E90" s="250"/>
      <c r="F90" s="250"/>
      <c r="G90" s="250"/>
      <c r="H90" s="250"/>
      <c r="I90" s="250"/>
      <c r="J90" s="12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1"/>
    </row>
    <row r="91" spans="1:55" ht="10.5" thickBot="1" x14ac:dyDescent="0.25">
      <c r="A91" s="11"/>
      <c r="B91" s="250"/>
      <c r="C91" s="250"/>
      <c r="D91" s="250"/>
      <c r="E91" s="250"/>
      <c r="F91" s="250"/>
      <c r="G91" s="250"/>
      <c r="H91" s="250"/>
      <c r="I91" s="250"/>
      <c r="J91" s="12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1"/>
    </row>
    <row r="92" spans="1:55" ht="10.5" thickBot="1" x14ac:dyDescent="0.25">
      <c r="A92" s="11"/>
      <c r="B92" s="250"/>
      <c r="C92" s="250"/>
      <c r="D92" s="250"/>
      <c r="E92" s="250"/>
      <c r="F92" s="250"/>
      <c r="G92" s="250"/>
      <c r="H92" s="250"/>
      <c r="I92" s="250"/>
      <c r="J92" s="12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1"/>
    </row>
    <row r="93" spans="1:55" ht="10.5" thickBot="1" x14ac:dyDescent="0.25">
      <c r="A93" s="11"/>
      <c r="B93" s="250"/>
      <c r="C93" s="250"/>
      <c r="D93" s="250"/>
      <c r="E93" s="250"/>
      <c r="F93" s="250"/>
      <c r="G93" s="250"/>
      <c r="H93" s="250"/>
      <c r="I93" s="250"/>
      <c r="J93" s="12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1"/>
    </row>
    <row r="94" spans="1:55" ht="10.5" thickBot="1" x14ac:dyDescent="0.25">
      <c r="A94" s="11"/>
      <c r="B94" s="250"/>
      <c r="C94" s="250"/>
      <c r="D94" s="250"/>
      <c r="E94" s="250"/>
      <c r="F94" s="250"/>
      <c r="G94" s="250"/>
      <c r="H94" s="250"/>
      <c r="I94" s="250"/>
      <c r="J94" s="12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1"/>
    </row>
    <row r="95" spans="1:55" ht="10.5" thickBot="1" x14ac:dyDescent="0.25">
      <c r="A95" s="11"/>
      <c r="B95" s="250"/>
      <c r="C95" s="250"/>
      <c r="D95" s="250"/>
      <c r="E95" s="250"/>
      <c r="F95" s="250"/>
      <c r="G95" s="250"/>
      <c r="H95" s="250"/>
      <c r="I95" s="250"/>
      <c r="J95" s="12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1"/>
    </row>
    <row r="96" spans="1:55" ht="10.5" thickBot="1" x14ac:dyDescent="0.25">
      <c r="A96" s="11"/>
      <c r="B96" s="250"/>
      <c r="C96" s="250"/>
      <c r="D96" s="250"/>
      <c r="E96" s="250"/>
      <c r="F96" s="250"/>
      <c r="G96" s="250"/>
      <c r="H96" s="250"/>
      <c r="I96" s="250"/>
      <c r="J96" s="12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1"/>
    </row>
    <row r="97" spans="1:55" ht="10.5" thickBot="1" x14ac:dyDescent="0.25">
      <c r="A97" s="11"/>
      <c r="B97" s="250"/>
      <c r="C97" s="250"/>
      <c r="D97" s="250"/>
      <c r="E97" s="250"/>
      <c r="F97" s="250"/>
      <c r="G97" s="250"/>
      <c r="H97" s="250"/>
      <c r="I97" s="250"/>
      <c r="J97" s="12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1"/>
    </row>
    <row r="98" spans="1:55" ht="10.5" thickBot="1" x14ac:dyDescent="0.25">
      <c r="A98" s="11"/>
      <c r="B98" s="250"/>
      <c r="C98" s="250"/>
      <c r="D98" s="250"/>
      <c r="E98" s="250"/>
      <c r="F98" s="250"/>
      <c r="G98" s="250"/>
      <c r="H98" s="250"/>
      <c r="I98" s="250"/>
      <c r="J98" s="12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1"/>
    </row>
    <row r="99" spans="1:55" ht="10.5" thickBot="1" x14ac:dyDescent="0.25">
      <c r="A99" s="11"/>
      <c r="B99" s="250"/>
      <c r="C99" s="250"/>
      <c r="D99" s="250"/>
      <c r="E99" s="250"/>
      <c r="F99" s="250"/>
      <c r="G99" s="250"/>
      <c r="H99" s="250"/>
      <c r="I99" s="250"/>
      <c r="J99" s="12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1"/>
    </row>
    <row r="100" spans="1:55" ht="10.5" thickBot="1" x14ac:dyDescent="0.25">
      <c r="A100" s="11"/>
      <c r="B100" s="250"/>
      <c r="C100" s="250"/>
      <c r="D100" s="250"/>
      <c r="E100" s="250"/>
      <c r="F100" s="250"/>
      <c r="G100" s="250"/>
      <c r="H100" s="250"/>
      <c r="I100" s="250"/>
      <c r="J100" s="12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1"/>
    </row>
    <row r="101" spans="1:55" ht="10.5" thickBot="1" x14ac:dyDescent="0.25">
      <c r="A101" s="11"/>
      <c r="B101" s="250"/>
      <c r="C101" s="250"/>
      <c r="D101" s="250"/>
      <c r="E101" s="250"/>
      <c r="F101" s="250"/>
      <c r="G101" s="250"/>
      <c r="H101" s="250"/>
      <c r="I101" s="250"/>
      <c r="J101" s="12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1"/>
    </row>
    <row r="102" spans="1:55" ht="10.5" thickBot="1" x14ac:dyDescent="0.25">
      <c r="A102" s="11"/>
      <c r="B102" s="250"/>
      <c r="C102" s="250"/>
      <c r="D102" s="250"/>
      <c r="E102" s="250"/>
      <c r="F102" s="250"/>
      <c r="G102" s="250"/>
      <c r="H102" s="250"/>
      <c r="I102" s="250"/>
      <c r="J102" s="12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1"/>
    </row>
    <row r="103" spans="1:55" ht="10.5" thickBot="1" x14ac:dyDescent="0.25">
      <c r="A103" s="11"/>
      <c r="B103" s="250"/>
      <c r="C103" s="250"/>
      <c r="D103" s="250"/>
      <c r="E103" s="250"/>
      <c r="F103" s="250"/>
      <c r="G103" s="250"/>
      <c r="H103" s="250"/>
      <c r="I103" s="250"/>
      <c r="J103" s="12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1"/>
    </row>
    <row r="104" spans="1:55" ht="10.5" thickBot="1" x14ac:dyDescent="0.25">
      <c r="A104" s="11"/>
      <c r="B104" s="250"/>
      <c r="C104" s="250"/>
      <c r="D104" s="250"/>
      <c r="E104" s="250"/>
      <c r="F104" s="250"/>
      <c r="G104" s="250"/>
      <c r="H104" s="250"/>
      <c r="I104" s="250"/>
      <c r="J104" s="12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1"/>
    </row>
    <row r="105" spans="1:55" ht="10.5" thickBot="1" x14ac:dyDescent="0.25">
      <c r="A105" s="11"/>
      <c r="B105" s="250"/>
      <c r="C105" s="250"/>
      <c r="D105" s="250"/>
      <c r="E105" s="250"/>
      <c r="F105" s="250"/>
      <c r="G105" s="250"/>
      <c r="H105" s="250"/>
      <c r="I105" s="250"/>
      <c r="J105" s="12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1"/>
    </row>
    <row r="106" spans="1:55" ht="10.5" thickBot="1" x14ac:dyDescent="0.25">
      <c r="A106" s="11"/>
      <c r="B106" s="250"/>
      <c r="C106" s="250"/>
      <c r="D106" s="250"/>
      <c r="E106" s="250"/>
      <c r="F106" s="250"/>
      <c r="G106" s="250"/>
      <c r="H106" s="250"/>
      <c r="I106" s="250"/>
      <c r="J106" s="12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1"/>
    </row>
    <row r="107" spans="1:55" ht="10.5" thickBot="1" x14ac:dyDescent="0.25">
      <c r="A107" s="11"/>
      <c r="B107" s="250"/>
      <c r="C107" s="250"/>
      <c r="D107" s="250"/>
      <c r="E107" s="250"/>
      <c r="F107" s="250"/>
      <c r="G107" s="250"/>
      <c r="H107" s="250"/>
      <c r="I107" s="250"/>
      <c r="J107" s="12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1"/>
    </row>
    <row r="108" spans="1:55" ht="10.5" thickBot="1" x14ac:dyDescent="0.25">
      <c r="A108" s="11"/>
      <c r="B108" s="250"/>
      <c r="C108" s="250"/>
      <c r="D108" s="250"/>
      <c r="E108" s="250"/>
      <c r="F108" s="250"/>
      <c r="G108" s="250"/>
      <c r="H108" s="250"/>
      <c r="I108" s="250"/>
      <c r="J108" s="12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1"/>
    </row>
    <row r="109" spans="1:55" ht="10.5" thickBot="1" x14ac:dyDescent="0.25">
      <c r="A109" s="11"/>
      <c r="B109" s="250"/>
      <c r="C109" s="250"/>
      <c r="D109" s="250"/>
      <c r="E109" s="250"/>
      <c r="F109" s="250"/>
      <c r="G109" s="250"/>
      <c r="H109" s="250"/>
      <c r="I109" s="250"/>
      <c r="J109" s="12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1"/>
    </row>
    <row r="110" spans="1:55" ht="10.5" thickBot="1" x14ac:dyDescent="0.25">
      <c r="A110" s="11"/>
      <c r="B110" s="250"/>
      <c r="C110" s="250"/>
      <c r="D110" s="250"/>
      <c r="E110" s="250"/>
      <c r="F110" s="250"/>
      <c r="G110" s="250"/>
      <c r="H110" s="250"/>
      <c r="I110" s="250"/>
      <c r="J110" s="12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1"/>
    </row>
    <row r="111" spans="1:55" ht="10.5" thickBot="1" x14ac:dyDescent="0.25">
      <c r="A111" s="11"/>
      <c r="B111" s="250"/>
      <c r="C111" s="250"/>
      <c r="D111" s="250"/>
      <c r="E111" s="250"/>
      <c r="F111" s="250"/>
      <c r="G111" s="250"/>
      <c r="H111" s="250"/>
      <c r="I111" s="250"/>
      <c r="J111" s="12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1"/>
    </row>
    <row r="112" spans="1:55" ht="10.5" thickBot="1" x14ac:dyDescent="0.25">
      <c r="A112" s="11"/>
      <c r="B112" s="250"/>
      <c r="C112" s="250"/>
      <c r="D112" s="250"/>
      <c r="E112" s="250"/>
      <c r="F112" s="250"/>
      <c r="G112" s="250"/>
      <c r="H112" s="250"/>
      <c r="I112" s="250"/>
      <c r="J112" s="12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1"/>
    </row>
    <row r="113" spans="1:55" ht="10.5" thickBot="1" x14ac:dyDescent="0.25">
      <c r="A113" s="11"/>
      <c r="B113" s="250"/>
      <c r="C113" s="250"/>
      <c r="D113" s="250"/>
      <c r="E113" s="250"/>
      <c r="F113" s="250"/>
      <c r="G113" s="250"/>
      <c r="H113" s="250"/>
      <c r="I113" s="250"/>
      <c r="J113" s="12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1"/>
    </row>
    <row r="114" spans="1:55" ht="10.5" thickBot="1" x14ac:dyDescent="0.25">
      <c r="A114" s="11"/>
      <c r="B114" s="250"/>
      <c r="C114" s="250"/>
      <c r="D114" s="250"/>
      <c r="E114" s="250"/>
      <c r="F114" s="250"/>
      <c r="G114" s="250"/>
      <c r="H114" s="250"/>
      <c r="I114" s="250"/>
      <c r="J114" s="12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1"/>
    </row>
    <row r="115" spans="1:55" ht="10.5" thickBot="1" x14ac:dyDescent="0.25">
      <c r="A115" s="11"/>
      <c r="B115" s="250"/>
      <c r="C115" s="250"/>
      <c r="D115" s="250"/>
      <c r="E115" s="250"/>
      <c r="F115" s="250"/>
      <c r="G115" s="250"/>
      <c r="H115" s="250"/>
      <c r="I115" s="250"/>
      <c r="J115" s="12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1"/>
    </row>
    <row r="116" spans="1:55" ht="10.5" thickBot="1" x14ac:dyDescent="0.25">
      <c r="A116" s="11"/>
      <c r="B116" s="250"/>
      <c r="C116" s="250"/>
      <c r="D116" s="250"/>
      <c r="E116" s="250"/>
      <c r="F116" s="250"/>
      <c r="G116" s="250"/>
      <c r="H116" s="250"/>
      <c r="I116" s="250"/>
      <c r="J116" s="12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1"/>
    </row>
    <row r="117" spans="1:55" ht="10.5" thickBot="1" x14ac:dyDescent="0.25">
      <c r="A117" s="11"/>
      <c r="B117" s="250"/>
      <c r="C117" s="250"/>
      <c r="D117" s="250"/>
      <c r="E117" s="250"/>
      <c r="F117" s="250"/>
      <c r="G117" s="250"/>
      <c r="H117" s="250"/>
      <c r="I117" s="250"/>
      <c r="J117" s="12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1"/>
    </row>
    <row r="118" spans="1:55" ht="10.5" thickBot="1" x14ac:dyDescent="0.25">
      <c r="A118" s="11"/>
      <c r="B118" s="250"/>
      <c r="C118" s="250"/>
      <c r="D118" s="250"/>
      <c r="E118" s="250"/>
      <c r="F118" s="250"/>
      <c r="G118" s="250"/>
      <c r="H118" s="250"/>
      <c r="I118" s="250"/>
      <c r="J118" s="12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1"/>
    </row>
    <row r="119" spans="1:55" ht="10.5" thickBot="1" x14ac:dyDescent="0.25">
      <c r="A119" s="11"/>
      <c r="B119" s="250"/>
      <c r="C119" s="250"/>
      <c r="D119" s="250"/>
      <c r="E119" s="250"/>
      <c r="F119" s="250"/>
      <c r="G119" s="250"/>
      <c r="H119" s="250"/>
      <c r="I119" s="250"/>
      <c r="J119" s="12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1"/>
    </row>
    <row r="120" spans="1:55" ht="10.5" thickBot="1" x14ac:dyDescent="0.25">
      <c r="A120" s="11"/>
      <c r="B120" s="250"/>
      <c r="C120" s="250"/>
      <c r="D120" s="250"/>
      <c r="E120" s="250"/>
      <c r="F120" s="250"/>
      <c r="G120" s="250"/>
      <c r="H120" s="250"/>
      <c r="I120" s="250"/>
      <c r="J120" s="12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1"/>
    </row>
    <row r="121" spans="1:55" ht="10.5" thickBot="1" x14ac:dyDescent="0.25">
      <c r="A121" s="11"/>
      <c r="B121" s="250"/>
      <c r="C121" s="250"/>
      <c r="D121" s="250"/>
      <c r="E121" s="250"/>
      <c r="F121" s="250"/>
      <c r="G121" s="250"/>
      <c r="H121" s="250"/>
      <c r="I121" s="250"/>
      <c r="J121" s="12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1"/>
    </row>
    <row r="122" spans="1:55" x14ac:dyDescent="0.2">
      <c r="A122" s="160"/>
      <c r="B122" s="257"/>
      <c r="C122" s="257"/>
      <c r="D122" s="257"/>
      <c r="E122" s="257"/>
      <c r="F122" s="257"/>
      <c r="G122" s="257"/>
      <c r="H122" s="257"/>
      <c r="I122" s="257"/>
      <c r="J122" s="258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  <c r="AI122" s="23"/>
      <c r="AJ122" s="23"/>
      <c r="AK122" s="23"/>
      <c r="AL122" s="23"/>
      <c r="AM122" s="23"/>
      <c r="AN122" s="23"/>
      <c r="AO122" s="23"/>
      <c r="AP122" s="23"/>
      <c r="AQ122" s="23"/>
      <c r="AR122" s="23"/>
      <c r="AS122" s="23"/>
      <c r="AT122" s="23"/>
      <c r="AU122" s="23"/>
      <c r="AV122" s="23"/>
      <c r="AW122" s="23"/>
      <c r="AX122" s="23"/>
      <c r="AY122" s="23"/>
      <c r="AZ122" s="23"/>
      <c r="BA122" s="23"/>
      <c r="BB122" s="23"/>
      <c r="BC122" s="160"/>
    </row>
  </sheetData>
  <sheetProtection selectLockedCells="1"/>
  <mergeCells count="26">
    <mergeCell ref="E1:F1"/>
    <mergeCell ref="B2:B4"/>
    <mergeCell ref="C2:C4"/>
    <mergeCell ref="D2:D4"/>
    <mergeCell ref="E2:E4"/>
    <mergeCell ref="F2:F4"/>
    <mergeCell ref="W2:W4"/>
    <mergeCell ref="G5:G7"/>
    <mergeCell ref="H5:H7"/>
    <mergeCell ref="M2:M4"/>
    <mergeCell ref="O2:O4"/>
    <mergeCell ref="P2:P4"/>
    <mergeCell ref="Q2:Q4"/>
    <mergeCell ref="R2:R4"/>
    <mergeCell ref="S2:S4"/>
    <mergeCell ref="G2:G4"/>
    <mergeCell ref="H2:H4"/>
    <mergeCell ref="I2:I4"/>
    <mergeCell ref="J2:J4"/>
    <mergeCell ref="K2:K4"/>
    <mergeCell ref="L2:L4"/>
    <mergeCell ref="S9:V9"/>
    <mergeCell ref="N2:N4"/>
    <mergeCell ref="T2:T4"/>
    <mergeCell ref="U2:U4"/>
    <mergeCell ref="V2:V4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Q114"/>
  <sheetViews>
    <sheetView zoomScaleNormal="100" workbookViewId="0">
      <selection activeCell="D27" sqref="D27"/>
    </sheetView>
  </sheetViews>
  <sheetFormatPr defaultColWidth="9.1796875" defaultRowHeight="14" x14ac:dyDescent="0.3"/>
  <cols>
    <col min="1" max="1" width="1.81640625" style="379" customWidth="1"/>
    <col min="2" max="2" width="17.81640625" style="379" bestFit="1" customWidth="1"/>
    <col min="3" max="3" width="52.90625" style="379" customWidth="1"/>
    <col min="4" max="4" width="12" style="379" bestFit="1" customWidth="1"/>
    <col min="5" max="6" width="11.453125" style="379" customWidth="1"/>
    <col min="7" max="7" width="14.36328125" style="379" customWidth="1"/>
    <col min="8" max="8" width="12.6328125" style="379" customWidth="1"/>
    <col min="9" max="9" width="12.1796875" style="379" customWidth="1"/>
    <col min="10" max="16384" width="9.1796875" style="379"/>
  </cols>
  <sheetData>
    <row r="1" spans="1:43" s="373" customFormat="1" ht="25.5" customHeight="1" thickBot="1" x14ac:dyDescent="0.4">
      <c r="A1" s="370"/>
      <c r="B1" s="46" t="s">
        <v>157</v>
      </c>
      <c r="C1" s="371"/>
      <c r="D1" s="371"/>
      <c r="E1" s="371"/>
      <c r="F1" s="371"/>
      <c r="G1" s="371"/>
      <c r="H1" s="371"/>
      <c r="I1" s="371"/>
      <c r="J1" s="372"/>
      <c r="K1" s="372"/>
      <c r="L1" s="372"/>
      <c r="M1" s="372"/>
      <c r="N1" s="372"/>
      <c r="O1" s="372"/>
      <c r="P1" s="372"/>
      <c r="Q1" s="372"/>
      <c r="R1" s="372"/>
      <c r="S1" s="372"/>
      <c r="T1" s="372"/>
      <c r="U1" s="372"/>
      <c r="V1" s="372"/>
      <c r="W1" s="372"/>
      <c r="X1" s="372"/>
      <c r="Y1" s="372"/>
      <c r="Z1" s="372"/>
      <c r="AA1" s="372"/>
      <c r="AB1" s="372"/>
      <c r="AC1" s="372"/>
      <c r="AD1" s="372"/>
      <c r="AE1" s="372"/>
      <c r="AF1" s="372"/>
      <c r="AG1" s="372"/>
      <c r="AH1" s="372"/>
      <c r="AI1" s="372"/>
      <c r="AJ1" s="372"/>
      <c r="AK1" s="372"/>
      <c r="AL1" s="372"/>
      <c r="AM1" s="372"/>
      <c r="AN1" s="372"/>
      <c r="AO1" s="372"/>
      <c r="AP1" s="372"/>
      <c r="AQ1" s="370"/>
    </row>
    <row r="2" spans="1:43" ht="53" thickBot="1" x14ac:dyDescent="0.35">
      <c r="A2" s="374"/>
      <c r="B2" s="52" t="s">
        <v>301</v>
      </c>
      <c r="C2" s="54" t="s">
        <v>107</v>
      </c>
      <c r="D2" s="657" t="s">
        <v>333</v>
      </c>
      <c r="E2" s="480" t="s">
        <v>268</v>
      </c>
      <c r="F2" s="165" t="s">
        <v>244</v>
      </c>
      <c r="G2" s="64" t="s">
        <v>891</v>
      </c>
      <c r="H2" s="472" t="s">
        <v>10</v>
      </c>
      <c r="I2" s="378"/>
      <c r="J2" s="378"/>
      <c r="K2" s="378"/>
      <c r="L2" s="378"/>
      <c r="M2" s="378"/>
      <c r="N2" s="378"/>
      <c r="O2" s="378"/>
      <c r="P2" s="378"/>
      <c r="Q2" s="378"/>
      <c r="R2" s="378"/>
      <c r="S2" s="378"/>
      <c r="T2" s="378"/>
      <c r="U2" s="378"/>
      <c r="V2" s="378"/>
      <c r="W2" s="378"/>
      <c r="X2" s="378"/>
      <c r="Y2" s="378"/>
      <c r="Z2" s="378"/>
      <c r="AA2" s="378"/>
      <c r="AB2" s="378"/>
      <c r="AC2" s="378"/>
      <c r="AD2" s="378"/>
      <c r="AE2" s="378"/>
      <c r="AF2" s="378"/>
      <c r="AG2" s="378"/>
      <c r="AH2" s="378"/>
      <c r="AI2" s="378"/>
      <c r="AJ2" s="378"/>
      <c r="AK2" s="378"/>
      <c r="AL2" s="378"/>
      <c r="AM2" s="378"/>
      <c r="AN2" s="378"/>
      <c r="AO2" s="378"/>
      <c r="AP2" s="378"/>
      <c r="AQ2" s="374"/>
    </row>
    <row r="3" spans="1:43" x14ac:dyDescent="0.3">
      <c r="A3" s="374"/>
      <c r="B3" s="658" t="s">
        <v>464</v>
      </c>
      <c r="C3" s="659" t="s">
        <v>465</v>
      </c>
      <c r="D3" s="660"/>
      <c r="E3" s="661"/>
      <c r="F3" s="662"/>
      <c r="G3" s="663"/>
      <c r="H3" s="664">
        <f>G3*E3</f>
        <v>0</v>
      </c>
      <c r="I3" s="377"/>
      <c r="J3" s="378"/>
      <c r="K3" s="378"/>
      <c r="L3" s="378"/>
      <c r="M3" s="378"/>
      <c r="N3" s="378"/>
      <c r="O3" s="378"/>
      <c r="P3" s="378"/>
      <c r="Q3" s="378"/>
      <c r="R3" s="378"/>
      <c r="S3" s="378"/>
      <c r="T3" s="378"/>
      <c r="U3" s="378"/>
      <c r="V3" s="378"/>
      <c r="W3" s="378"/>
      <c r="X3" s="378"/>
      <c r="Y3" s="378"/>
      <c r="Z3" s="378"/>
      <c r="AA3" s="378"/>
      <c r="AB3" s="378"/>
      <c r="AC3" s="378"/>
      <c r="AD3" s="378"/>
      <c r="AE3" s="378"/>
      <c r="AF3" s="378"/>
      <c r="AG3" s="378"/>
      <c r="AH3" s="378"/>
      <c r="AI3" s="378"/>
      <c r="AJ3" s="378"/>
      <c r="AK3" s="378"/>
      <c r="AL3" s="378"/>
      <c r="AM3" s="378"/>
      <c r="AN3" s="378"/>
      <c r="AO3" s="378"/>
      <c r="AP3" s="378"/>
      <c r="AQ3" s="374"/>
    </row>
    <row r="4" spans="1:43" ht="20" x14ac:dyDescent="0.3">
      <c r="A4" s="374"/>
      <c r="B4" s="544" t="s">
        <v>435</v>
      </c>
      <c r="C4" s="665" t="s">
        <v>502</v>
      </c>
      <c r="D4" s="666"/>
      <c r="E4" s="667"/>
      <c r="F4" s="668"/>
      <c r="G4" s="669"/>
      <c r="H4" s="670">
        <f t="shared" ref="H4" si="0">G4*E4</f>
        <v>0</v>
      </c>
      <c r="I4" s="377"/>
      <c r="J4" s="378"/>
      <c r="K4" s="378"/>
      <c r="L4" s="378"/>
      <c r="M4" s="378"/>
      <c r="N4" s="378"/>
      <c r="O4" s="378"/>
      <c r="P4" s="378"/>
      <c r="Q4" s="378"/>
      <c r="R4" s="378"/>
      <c r="S4" s="378"/>
      <c r="T4" s="378"/>
      <c r="U4" s="378"/>
      <c r="V4" s="378"/>
      <c r="W4" s="378"/>
      <c r="X4" s="378"/>
      <c r="Y4" s="378"/>
      <c r="Z4" s="378"/>
      <c r="AA4" s="378"/>
      <c r="AB4" s="378"/>
      <c r="AC4" s="378"/>
      <c r="AD4" s="378"/>
      <c r="AE4" s="378"/>
      <c r="AF4" s="378"/>
      <c r="AG4" s="378"/>
      <c r="AH4" s="378"/>
      <c r="AI4" s="378"/>
      <c r="AJ4" s="378"/>
      <c r="AK4" s="378"/>
      <c r="AL4" s="378"/>
      <c r="AM4" s="378"/>
      <c r="AN4" s="378"/>
      <c r="AO4" s="378"/>
      <c r="AP4" s="378"/>
      <c r="AQ4" s="374"/>
    </row>
    <row r="5" spans="1:43" x14ac:dyDescent="0.3">
      <c r="A5" s="374"/>
      <c r="B5" s="544" t="s">
        <v>500</v>
      </c>
      <c r="C5" s="665" t="s">
        <v>501</v>
      </c>
      <c r="D5" s="666"/>
      <c r="E5" s="667"/>
      <c r="F5" s="668"/>
      <c r="G5" s="669"/>
      <c r="H5" s="670">
        <f t="shared" ref="H5" si="1">G5*E5</f>
        <v>0</v>
      </c>
      <c r="I5" s="377"/>
      <c r="J5" s="378"/>
      <c r="K5" s="378"/>
      <c r="L5" s="378"/>
      <c r="M5" s="378"/>
      <c r="N5" s="378"/>
      <c r="O5" s="378"/>
      <c r="P5" s="378"/>
      <c r="Q5" s="378"/>
      <c r="R5" s="378"/>
      <c r="S5" s="378"/>
      <c r="T5" s="378"/>
      <c r="U5" s="378"/>
      <c r="V5" s="378"/>
      <c r="W5" s="378"/>
      <c r="X5" s="378"/>
      <c r="Y5" s="378"/>
      <c r="Z5" s="378"/>
      <c r="AA5" s="378"/>
      <c r="AB5" s="378"/>
      <c r="AC5" s="378"/>
      <c r="AD5" s="378"/>
      <c r="AE5" s="378"/>
      <c r="AF5" s="378"/>
      <c r="AG5" s="378"/>
      <c r="AH5" s="378"/>
      <c r="AI5" s="378"/>
      <c r="AJ5" s="378"/>
      <c r="AK5" s="378"/>
      <c r="AL5" s="378"/>
      <c r="AM5" s="378"/>
      <c r="AN5" s="378"/>
      <c r="AO5" s="378"/>
      <c r="AP5" s="378"/>
      <c r="AQ5" s="374"/>
    </row>
    <row r="6" spans="1:43" x14ac:dyDescent="0.3">
      <c r="A6" s="374"/>
      <c r="B6" s="544" t="s">
        <v>326</v>
      </c>
      <c r="C6" s="665" t="s">
        <v>325</v>
      </c>
      <c r="D6" s="666"/>
      <c r="E6" s="667"/>
      <c r="F6" s="668"/>
      <c r="G6" s="669"/>
      <c r="H6" s="670">
        <f t="shared" ref="H6:H19" si="2">G6*E6</f>
        <v>0</v>
      </c>
      <c r="I6" s="377"/>
      <c r="J6" s="378"/>
      <c r="K6" s="378"/>
      <c r="L6" s="378"/>
      <c r="M6" s="378"/>
      <c r="N6" s="378"/>
      <c r="O6" s="378"/>
      <c r="P6" s="378"/>
      <c r="Q6" s="378"/>
      <c r="R6" s="378"/>
      <c r="S6" s="378"/>
      <c r="T6" s="378"/>
      <c r="U6" s="378"/>
      <c r="V6" s="378"/>
      <c r="W6" s="378"/>
      <c r="X6" s="378"/>
      <c r="Y6" s="378"/>
      <c r="Z6" s="378"/>
      <c r="AA6" s="378"/>
      <c r="AB6" s="378"/>
      <c r="AC6" s="378"/>
      <c r="AD6" s="378"/>
      <c r="AE6" s="378"/>
      <c r="AF6" s="378"/>
      <c r="AG6" s="378"/>
      <c r="AH6" s="378"/>
      <c r="AI6" s="378"/>
      <c r="AJ6" s="378"/>
      <c r="AK6" s="378"/>
      <c r="AL6" s="378"/>
      <c r="AM6" s="378"/>
      <c r="AN6" s="378"/>
      <c r="AO6" s="378"/>
      <c r="AP6" s="378"/>
      <c r="AQ6" s="374"/>
    </row>
    <row r="7" spans="1:43" x14ac:dyDescent="0.3">
      <c r="A7" s="374"/>
      <c r="B7" s="544" t="s">
        <v>743</v>
      </c>
      <c r="C7" s="665" t="s">
        <v>745</v>
      </c>
      <c r="D7" s="666"/>
      <c r="E7" s="667"/>
      <c r="F7" s="668"/>
      <c r="G7" s="669"/>
      <c r="H7" s="670">
        <f t="shared" ref="H7" si="3">G7*E7</f>
        <v>0</v>
      </c>
      <c r="I7" s="377"/>
      <c r="J7" s="378"/>
      <c r="K7" s="378"/>
      <c r="L7" s="378"/>
      <c r="M7" s="378"/>
      <c r="N7" s="378"/>
      <c r="O7" s="378"/>
      <c r="P7" s="378"/>
      <c r="Q7" s="378"/>
      <c r="R7" s="378"/>
      <c r="S7" s="378"/>
      <c r="T7" s="378"/>
      <c r="U7" s="378"/>
      <c r="V7" s="378"/>
      <c r="W7" s="378"/>
      <c r="X7" s="378"/>
      <c r="Y7" s="378"/>
      <c r="Z7" s="378"/>
      <c r="AA7" s="378"/>
      <c r="AB7" s="378"/>
      <c r="AC7" s="378"/>
      <c r="AD7" s="378"/>
      <c r="AE7" s="378"/>
      <c r="AF7" s="378"/>
      <c r="AG7" s="378"/>
      <c r="AH7" s="378"/>
      <c r="AI7" s="378"/>
      <c r="AJ7" s="378"/>
      <c r="AK7" s="378"/>
      <c r="AL7" s="378"/>
      <c r="AM7" s="378"/>
      <c r="AN7" s="378"/>
      <c r="AO7" s="378"/>
      <c r="AP7" s="378"/>
      <c r="AQ7" s="374"/>
    </row>
    <row r="8" spans="1:43" x14ac:dyDescent="0.3">
      <c r="A8" s="374"/>
      <c r="B8" s="544" t="s">
        <v>744</v>
      </c>
      <c r="C8" s="665" t="s">
        <v>746</v>
      </c>
      <c r="D8" s="666"/>
      <c r="E8" s="667"/>
      <c r="F8" s="668"/>
      <c r="G8" s="669"/>
      <c r="H8" s="670">
        <f t="shared" ref="H8" si="4">G8*E8</f>
        <v>0</v>
      </c>
      <c r="I8" s="377"/>
      <c r="J8" s="378"/>
      <c r="K8" s="378"/>
      <c r="L8" s="378"/>
      <c r="M8" s="378"/>
      <c r="N8" s="378"/>
      <c r="O8" s="378"/>
      <c r="P8" s="378"/>
      <c r="Q8" s="378"/>
      <c r="R8" s="378"/>
      <c r="S8" s="378"/>
      <c r="T8" s="378"/>
      <c r="U8" s="378"/>
      <c r="V8" s="378"/>
      <c r="W8" s="378"/>
      <c r="X8" s="378"/>
      <c r="Y8" s="378"/>
      <c r="Z8" s="378"/>
      <c r="AA8" s="378"/>
      <c r="AB8" s="378"/>
      <c r="AC8" s="378"/>
      <c r="AD8" s="378"/>
      <c r="AE8" s="378"/>
      <c r="AF8" s="378"/>
      <c r="AG8" s="378"/>
      <c r="AH8" s="378"/>
      <c r="AI8" s="378"/>
      <c r="AJ8" s="378"/>
      <c r="AK8" s="378"/>
      <c r="AL8" s="378"/>
      <c r="AM8" s="378"/>
      <c r="AN8" s="378"/>
      <c r="AO8" s="378"/>
      <c r="AP8" s="378"/>
      <c r="AQ8" s="374"/>
    </row>
    <row r="9" spans="1:43" x14ac:dyDescent="0.3">
      <c r="A9" s="374"/>
      <c r="B9" s="544" t="s">
        <v>272</v>
      </c>
      <c r="C9" s="665" t="s">
        <v>209</v>
      </c>
      <c r="D9" s="666"/>
      <c r="E9" s="667"/>
      <c r="F9" s="668"/>
      <c r="G9" s="669"/>
      <c r="H9" s="670">
        <f t="shared" si="2"/>
        <v>0</v>
      </c>
      <c r="I9" s="377"/>
      <c r="J9" s="378"/>
      <c r="K9" s="378"/>
      <c r="L9" s="378"/>
      <c r="M9" s="378"/>
      <c r="N9" s="378"/>
      <c r="O9" s="378"/>
      <c r="P9" s="378"/>
      <c r="Q9" s="378"/>
      <c r="R9" s="378"/>
      <c r="S9" s="378"/>
      <c r="T9" s="378"/>
      <c r="U9" s="378"/>
      <c r="V9" s="378"/>
      <c r="W9" s="378"/>
      <c r="X9" s="378"/>
      <c r="Y9" s="378"/>
      <c r="Z9" s="378"/>
      <c r="AA9" s="378"/>
      <c r="AB9" s="378"/>
      <c r="AC9" s="378"/>
      <c r="AD9" s="378"/>
      <c r="AE9" s="378"/>
      <c r="AF9" s="378"/>
      <c r="AG9" s="378"/>
      <c r="AH9" s="378"/>
      <c r="AI9" s="378"/>
      <c r="AJ9" s="378"/>
      <c r="AK9" s="378"/>
      <c r="AL9" s="378"/>
      <c r="AM9" s="378"/>
      <c r="AN9" s="378"/>
      <c r="AO9" s="378"/>
      <c r="AP9" s="378"/>
      <c r="AQ9" s="374"/>
    </row>
    <row r="10" spans="1:43" x14ac:dyDescent="0.3">
      <c r="A10" s="374"/>
      <c r="B10" s="544" t="s">
        <v>297</v>
      </c>
      <c r="C10" s="665" t="s">
        <v>162</v>
      </c>
      <c r="D10" s="666"/>
      <c r="E10" s="667"/>
      <c r="F10" s="668"/>
      <c r="G10" s="669"/>
      <c r="H10" s="670">
        <f t="shared" si="2"/>
        <v>0</v>
      </c>
      <c r="I10" s="377"/>
      <c r="J10" s="378"/>
      <c r="K10" s="378"/>
      <c r="L10" s="378"/>
      <c r="M10" s="378"/>
      <c r="N10" s="378"/>
      <c r="O10" s="378"/>
      <c r="P10" s="378"/>
      <c r="Q10" s="378"/>
      <c r="R10" s="378"/>
      <c r="S10" s="378"/>
      <c r="T10" s="378"/>
      <c r="U10" s="378"/>
      <c r="V10" s="378"/>
      <c r="W10" s="378"/>
      <c r="X10" s="378"/>
      <c r="Y10" s="378"/>
      <c r="Z10" s="378"/>
      <c r="AA10" s="378"/>
      <c r="AB10" s="378"/>
      <c r="AC10" s="378"/>
      <c r="AD10" s="378"/>
      <c r="AE10" s="378"/>
      <c r="AF10" s="378"/>
      <c r="AG10" s="378"/>
      <c r="AH10" s="378"/>
      <c r="AI10" s="378"/>
      <c r="AJ10" s="378"/>
      <c r="AK10" s="378"/>
      <c r="AL10" s="378"/>
      <c r="AM10" s="378"/>
      <c r="AN10" s="378"/>
      <c r="AO10" s="378"/>
      <c r="AP10" s="378"/>
      <c r="AQ10" s="374"/>
    </row>
    <row r="11" spans="1:43" x14ac:dyDescent="0.3">
      <c r="A11" s="374"/>
      <c r="B11" s="544" t="s">
        <v>994</v>
      </c>
      <c r="C11" s="665" t="s">
        <v>45</v>
      </c>
      <c r="D11" s="666"/>
      <c r="E11" s="667"/>
      <c r="F11" s="668"/>
      <c r="G11" s="669"/>
      <c r="H11" s="670">
        <f t="shared" si="2"/>
        <v>0</v>
      </c>
      <c r="I11" s="377"/>
      <c r="J11" s="378"/>
      <c r="K11" s="378"/>
      <c r="L11" s="378"/>
      <c r="M11" s="378"/>
      <c r="N11" s="378"/>
      <c r="O11" s="378"/>
      <c r="P11" s="378"/>
      <c r="Q11" s="378"/>
      <c r="R11" s="378"/>
      <c r="S11" s="378"/>
      <c r="T11" s="378"/>
      <c r="U11" s="378"/>
      <c r="V11" s="378"/>
      <c r="W11" s="378"/>
      <c r="X11" s="378"/>
      <c r="Y11" s="378"/>
      <c r="Z11" s="378"/>
      <c r="AA11" s="378"/>
      <c r="AB11" s="378"/>
      <c r="AC11" s="378"/>
      <c r="AD11" s="378"/>
      <c r="AE11" s="378"/>
      <c r="AF11" s="378"/>
      <c r="AG11" s="378"/>
      <c r="AH11" s="378"/>
      <c r="AI11" s="378"/>
      <c r="AJ11" s="378"/>
      <c r="AK11" s="378"/>
      <c r="AL11" s="378"/>
      <c r="AM11" s="378"/>
      <c r="AN11" s="378"/>
      <c r="AO11" s="378"/>
      <c r="AP11" s="378"/>
      <c r="AQ11" s="374"/>
    </row>
    <row r="12" spans="1:43" ht="20" customHeight="1" x14ac:dyDescent="0.3">
      <c r="A12" s="374"/>
      <c r="B12" s="544" t="s">
        <v>995</v>
      </c>
      <c r="C12" s="665" t="s">
        <v>166</v>
      </c>
      <c r="D12" s="666"/>
      <c r="E12" s="667"/>
      <c r="F12" s="668"/>
      <c r="G12" s="669"/>
      <c r="H12" s="670">
        <f t="shared" si="2"/>
        <v>0</v>
      </c>
      <c r="I12" s="377"/>
      <c r="J12" s="378"/>
      <c r="K12" s="378"/>
      <c r="L12" s="378"/>
      <c r="M12" s="378"/>
      <c r="N12" s="378"/>
      <c r="O12" s="378"/>
      <c r="P12" s="378"/>
      <c r="Q12" s="378"/>
      <c r="R12" s="378"/>
      <c r="S12" s="378"/>
      <c r="T12" s="378"/>
      <c r="U12" s="378"/>
      <c r="V12" s="378"/>
      <c r="W12" s="378"/>
      <c r="X12" s="378"/>
      <c r="Y12" s="378"/>
      <c r="Z12" s="378"/>
      <c r="AA12" s="378"/>
      <c r="AB12" s="378"/>
      <c r="AC12" s="378"/>
      <c r="AD12" s="378"/>
      <c r="AE12" s="378"/>
      <c r="AF12" s="378"/>
      <c r="AG12" s="378"/>
      <c r="AH12" s="378"/>
      <c r="AI12" s="378"/>
      <c r="AJ12" s="378"/>
      <c r="AK12" s="378"/>
      <c r="AL12" s="378"/>
      <c r="AM12" s="378"/>
      <c r="AN12" s="378"/>
      <c r="AO12" s="378"/>
      <c r="AP12" s="378"/>
      <c r="AQ12" s="374"/>
    </row>
    <row r="13" spans="1:43" ht="23" customHeight="1" x14ac:dyDescent="0.3">
      <c r="A13" s="374"/>
      <c r="B13" s="544" t="s">
        <v>996</v>
      </c>
      <c r="C13" s="665" t="s">
        <v>207</v>
      </c>
      <c r="D13" s="666"/>
      <c r="E13" s="667"/>
      <c r="F13" s="668"/>
      <c r="G13" s="669"/>
      <c r="H13" s="670">
        <f t="shared" si="2"/>
        <v>0</v>
      </c>
      <c r="I13" s="377"/>
      <c r="J13" s="378"/>
      <c r="K13" s="378"/>
      <c r="L13" s="378"/>
      <c r="M13" s="378"/>
      <c r="N13" s="378"/>
      <c r="O13" s="378"/>
      <c r="P13" s="378"/>
      <c r="Q13" s="378"/>
      <c r="R13" s="378"/>
      <c r="S13" s="378"/>
      <c r="T13" s="378"/>
      <c r="U13" s="378"/>
      <c r="V13" s="378"/>
      <c r="W13" s="378"/>
      <c r="X13" s="378"/>
      <c r="Y13" s="378"/>
      <c r="Z13" s="378"/>
      <c r="AA13" s="378"/>
      <c r="AB13" s="378"/>
      <c r="AC13" s="378"/>
      <c r="AD13" s="378"/>
      <c r="AE13" s="378"/>
      <c r="AF13" s="378"/>
      <c r="AG13" s="378"/>
      <c r="AH13" s="378"/>
      <c r="AI13" s="378"/>
      <c r="AJ13" s="378"/>
      <c r="AK13" s="378"/>
      <c r="AL13" s="378"/>
      <c r="AM13" s="378"/>
      <c r="AN13" s="378"/>
      <c r="AO13" s="378"/>
      <c r="AP13" s="378"/>
      <c r="AQ13" s="374"/>
    </row>
    <row r="14" spans="1:43" x14ac:dyDescent="0.3">
      <c r="A14" s="374"/>
      <c r="B14" s="544" t="s">
        <v>296</v>
      </c>
      <c r="C14" s="665" t="s">
        <v>154</v>
      </c>
      <c r="D14" s="666"/>
      <c r="E14" s="667"/>
      <c r="F14" s="668"/>
      <c r="G14" s="669"/>
      <c r="H14" s="670">
        <f t="shared" si="2"/>
        <v>0</v>
      </c>
      <c r="I14" s="377"/>
      <c r="J14" s="378"/>
      <c r="K14" s="378"/>
      <c r="L14" s="378"/>
      <c r="M14" s="378"/>
      <c r="N14" s="378"/>
      <c r="O14" s="378"/>
      <c r="P14" s="378"/>
      <c r="Q14" s="378"/>
      <c r="R14" s="378"/>
      <c r="S14" s="378"/>
      <c r="T14" s="378"/>
      <c r="U14" s="378"/>
      <c r="V14" s="378"/>
      <c r="W14" s="378"/>
      <c r="X14" s="378"/>
      <c r="Y14" s="378"/>
      <c r="Z14" s="378"/>
      <c r="AA14" s="378"/>
      <c r="AB14" s="378"/>
      <c r="AC14" s="378"/>
      <c r="AD14" s="378"/>
      <c r="AE14" s="378"/>
      <c r="AF14" s="378"/>
      <c r="AG14" s="378"/>
      <c r="AH14" s="378"/>
      <c r="AI14" s="378"/>
      <c r="AJ14" s="378"/>
      <c r="AK14" s="378"/>
      <c r="AL14" s="378"/>
      <c r="AM14" s="378"/>
      <c r="AN14" s="378"/>
      <c r="AO14" s="378"/>
      <c r="AP14" s="378"/>
      <c r="AQ14" s="374"/>
    </row>
    <row r="15" spans="1:43" x14ac:dyDescent="0.3">
      <c r="A15" s="374"/>
      <c r="B15" s="544" t="s">
        <v>997</v>
      </c>
      <c r="C15" s="665" t="s">
        <v>1002</v>
      </c>
      <c r="D15" s="666"/>
      <c r="E15" s="667"/>
      <c r="F15" s="668"/>
      <c r="G15" s="669"/>
      <c r="H15" s="670">
        <f t="shared" si="2"/>
        <v>0</v>
      </c>
      <c r="I15" s="377"/>
      <c r="J15" s="378"/>
      <c r="K15" s="378"/>
      <c r="L15" s="378"/>
      <c r="M15" s="378"/>
      <c r="N15" s="378"/>
      <c r="O15" s="378"/>
      <c r="P15" s="378"/>
      <c r="Q15" s="378"/>
      <c r="R15" s="378"/>
      <c r="S15" s="378"/>
      <c r="T15" s="378"/>
      <c r="U15" s="378"/>
      <c r="V15" s="378"/>
      <c r="W15" s="378"/>
      <c r="X15" s="378"/>
      <c r="Y15" s="378"/>
      <c r="Z15" s="378"/>
      <c r="AA15" s="378"/>
      <c r="AB15" s="378"/>
      <c r="AC15" s="378"/>
      <c r="AD15" s="378"/>
      <c r="AE15" s="378"/>
      <c r="AF15" s="378"/>
      <c r="AG15" s="378"/>
      <c r="AH15" s="378"/>
      <c r="AI15" s="378"/>
      <c r="AJ15" s="378"/>
      <c r="AK15" s="378"/>
      <c r="AL15" s="378"/>
      <c r="AM15" s="378"/>
      <c r="AN15" s="378"/>
      <c r="AO15" s="378"/>
      <c r="AP15" s="378"/>
      <c r="AQ15" s="374"/>
    </row>
    <row r="16" spans="1:43" x14ac:dyDescent="0.3">
      <c r="A16" s="374"/>
      <c r="B16" s="544" t="s">
        <v>998</v>
      </c>
      <c r="C16" s="665" t="s">
        <v>212</v>
      </c>
      <c r="D16" s="666"/>
      <c r="E16" s="667"/>
      <c r="F16" s="668"/>
      <c r="G16" s="669"/>
      <c r="H16" s="670">
        <f t="shared" si="2"/>
        <v>0</v>
      </c>
      <c r="I16" s="377"/>
      <c r="J16" s="378"/>
      <c r="K16" s="378"/>
      <c r="L16" s="378"/>
      <c r="M16" s="378"/>
      <c r="N16" s="378"/>
      <c r="O16" s="378"/>
      <c r="P16" s="378"/>
      <c r="Q16" s="378"/>
      <c r="R16" s="378"/>
      <c r="S16" s="378"/>
      <c r="T16" s="378"/>
      <c r="U16" s="378"/>
      <c r="V16" s="378"/>
      <c r="W16" s="378"/>
      <c r="X16" s="378"/>
      <c r="Y16" s="378"/>
      <c r="Z16" s="378"/>
      <c r="AA16" s="378"/>
      <c r="AB16" s="378"/>
      <c r="AC16" s="378"/>
      <c r="AD16" s="378"/>
      <c r="AE16" s="378"/>
      <c r="AF16" s="378"/>
      <c r="AG16" s="378"/>
      <c r="AH16" s="378"/>
      <c r="AI16" s="378"/>
      <c r="AJ16" s="378"/>
      <c r="AK16" s="378"/>
      <c r="AL16" s="378"/>
      <c r="AM16" s="378"/>
      <c r="AN16" s="378"/>
      <c r="AO16" s="378"/>
      <c r="AP16" s="378"/>
      <c r="AQ16" s="374"/>
    </row>
    <row r="17" spans="1:43" ht="23" customHeight="1" x14ac:dyDescent="0.3">
      <c r="A17" s="374"/>
      <c r="B17" s="544" t="s">
        <v>999</v>
      </c>
      <c r="C17" s="665" t="s">
        <v>213</v>
      </c>
      <c r="D17" s="666"/>
      <c r="E17" s="667"/>
      <c r="F17" s="668"/>
      <c r="G17" s="669"/>
      <c r="H17" s="670">
        <f t="shared" si="2"/>
        <v>0</v>
      </c>
      <c r="I17" s="377"/>
      <c r="J17" s="378"/>
      <c r="K17" s="378"/>
      <c r="L17" s="378"/>
      <c r="M17" s="378"/>
      <c r="N17" s="378"/>
      <c r="O17" s="378"/>
      <c r="P17" s="378"/>
      <c r="Q17" s="378"/>
      <c r="R17" s="378"/>
      <c r="S17" s="378"/>
      <c r="T17" s="378"/>
      <c r="U17" s="378"/>
      <c r="V17" s="378"/>
      <c r="W17" s="378"/>
      <c r="X17" s="378"/>
      <c r="Y17" s="378"/>
      <c r="Z17" s="378"/>
      <c r="AA17" s="378"/>
      <c r="AB17" s="378"/>
      <c r="AC17" s="378"/>
      <c r="AD17" s="378"/>
      <c r="AE17" s="378"/>
      <c r="AF17" s="378"/>
      <c r="AG17" s="378"/>
      <c r="AH17" s="378"/>
      <c r="AI17" s="378"/>
      <c r="AJ17" s="378"/>
      <c r="AK17" s="378"/>
      <c r="AL17" s="378"/>
      <c r="AM17" s="378"/>
      <c r="AN17" s="378"/>
      <c r="AO17" s="378"/>
      <c r="AP17" s="378"/>
      <c r="AQ17" s="374"/>
    </row>
    <row r="18" spans="1:43" x14ac:dyDescent="0.3">
      <c r="A18" s="374"/>
      <c r="B18" s="544" t="s">
        <v>1000</v>
      </c>
      <c r="C18" s="665" t="s">
        <v>261</v>
      </c>
      <c r="D18" s="666"/>
      <c r="E18" s="667"/>
      <c r="F18" s="668"/>
      <c r="G18" s="669"/>
      <c r="H18" s="670">
        <f t="shared" ref="H18" si="5">G18*E18</f>
        <v>0</v>
      </c>
      <c r="I18" s="377"/>
      <c r="J18" s="378"/>
      <c r="K18" s="378"/>
      <c r="L18" s="378"/>
      <c r="M18" s="378"/>
      <c r="N18" s="378"/>
      <c r="O18" s="378"/>
      <c r="P18" s="378"/>
      <c r="Q18" s="378"/>
      <c r="R18" s="378"/>
      <c r="S18" s="378"/>
      <c r="T18" s="378"/>
      <c r="U18" s="378"/>
      <c r="V18" s="378"/>
      <c r="W18" s="378"/>
      <c r="X18" s="378"/>
      <c r="Y18" s="378"/>
      <c r="Z18" s="378"/>
      <c r="AA18" s="378"/>
      <c r="AB18" s="378"/>
      <c r="AC18" s="378"/>
      <c r="AD18" s="378"/>
      <c r="AE18" s="378"/>
      <c r="AF18" s="378"/>
      <c r="AG18" s="378"/>
      <c r="AH18" s="378"/>
      <c r="AI18" s="378"/>
      <c r="AJ18" s="378"/>
      <c r="AK18" s="378"/>
      <c r="AL18" s="378"/>
      <c r="AM18" s="378"/>
      <c r="AN18" s="378"/>
      <c r="AO18" s="378"/>
      <c r="AP18" s="378"/>
      <c r="AQ18" s="374"/>
    </row>
    <row r="19" spans="1:43" ht="14.5" thickBot="1" x14ac:dyDescent="0.35">
      <c r="A19" s="374"/>
      <c r="B19" s="671" t="s">
        <v>1003</v>
      </c>
      <c r="C19" s="672" t="s">
        <v>1001</v>
      </c>
      <c r="D19" s="673"/>
      <c r="E19" s="674"/>
      <c r="F19" s="675"/>
      <c r="G19" s="676"/>
      <c r="H19" s="677">
        <f t="shared" si="2"/>
        <v>0</v>
      </c>
      <c r="I19" s="377"/>
      <c r="J19" s="378"/>
      <c r="K19" s="378"/>
      <c r="L19" s="378"/>
      <c r="M19" s="378"/>
      <c r="N19" s="378"/>
      <c r="O19" s="378"/>
      <c r="P19" s="378"/>
      <c r="Q19" s="378"/>
      <c r="R19" s="378"/>
      <c r="S19" s="378"/>
      <c r="T19" s="378"/>
      <c r="U19" s="378"/>
      <c r="V19" s="378"/>
      <c r="W19" s="378"/>
      <c r="X19" s="378"/>
      <c r="Y19" s="378"/>
      <c r="Z19" s="378"/>
      <c r="AA19" s="378"/>
      <c r="AB19" s="378"/>
      <c r="AC19" s="378"/>
      <c r="AD19" s="378"/>
      <c r="AE19" s="378"/>
      <c r="AF19" s="378"/>
      <c r="AG19" s="378"/>
      <c r="AH19" s="378"/>
      <c r="AI19" s="378"/>
      <c r="AJ19" s="378"/>
      <c r="AK19" s="378"/>
      <c r="AL19" s="378"/>
      <c r="AM19" s="378"/>
      <c r="AN19" s="378"/>
      <c r="AO19" s="378"/>
      <c r="AP19" s="378"/>
      <c r="AQ19" s="374"/>
    </row>
    <row r="20" spans="1:43" ht="14.5" thickBot="1" x14ac:dyDescent="0.35">
      <c r="A20" s="374"/>
      <c r="B20" s="527"/>
      <c r="C20" s="555"/>
      <c r="D20" s="680">
        <f>SUM(D3:D19)</f>
        <v>0</v>
      </c>
      <c r="E20" s="678"/>
      <c r="F20" s="1095"/>
      <c r="G20" s="1096"/>
      <c r="H20" s="680">
        <f>SUM(H3:H19)</f>
        <v>0</v>
      </c>
      <c r="I20" s="378"/>
      <c r="J20" s="378"/>
      <c r="K20" s="378"/>
      <c r="L20" s="378"/>
      <c r="M20" s="378"/>
      <c r="N20" s="378"/>
      <c r="O20" s="378"/>
      <c r="P20" s="378"/>
      <c r="Q20" s="378"/>
      <c r="R20" s="378"/>
      <c r="S20" s="378"/>
      <c r="T20" s="378"/>
      <c r="U20" s="378"/>
      <c r="V20" s="378"/>
      <c r="W20" s="378"/>
      <c r="X20" s="378"/>
      <c r="Y20" s="378"/>
      <c r="Z20" s="378"/>
      <c r="AA20" s="378"/>
      <c r="AB20" s="378"/>
      <c r="AC20" s="378"/>
      <c r="AD20" s="378"/>
      <c r="AE20" s="378"/>
      <c r="AF20" s="378"/>
      <c r="AG20" s="378"/>
      <c r="AH20" s="378"/>
      <c r="AI20" s="378"/>
      <c r="AJ20" s="378"/>
      <c r="AK20" s="378"/>
      <c r="AL20" s="378"/>
      <c r="AM20" s="378"/>
      <c r="AN20" s="378"/>
      <c r="AO20" s="378"/>
      <c r="AP20" s="378"/>
      <c r="AQ20" s="374"/>
    </row>
    <row r="21" spans="1:43" ht="19" customHeight="1" thickBot="1" x14ac:dyDescent="0.35">
      <c r="A21" s="374"/>
      <c r="B21" s="464"/>
      <c r="C21" s="464"/>
      <c r="D21" s="464"/>
      <c r="E21" s="378"/>
      <c r="F21" s="965" t="s">
        <v>86</v>
      </c>
      <c r="G21" s="966"/>
      <c r="H21" s="681">
        <f>IFERROR(H20/D20,0)</f>
        <v>0</v>
      </c>
      <c r="I21" s="378"/>
      <c r="J21" s="378"/>
      <c r="K21" s="378"/>
      <c r="L21" s="378"/>
      <c r="M21" s="378"/>
      <c r="N21" s="378"/>
      <c r="O21" s="378"/>
      <c r="P21" s="378"/>
      <c r="Q21" s="378"/>
      <c r="R21" s="378"/>
      <c r="S21" s="378"/>
      <c r="T21" s="378"/>
      <c r="U21" s="378"/>
      <c r="V21" s="378"/>
      <c r="W21" s="378"/>
      <c r="X21" s="378"/>
      <c r="Y21" s="378"/>
      <c r="Z21" s="378"/>
      <c r="AA21" s="378"/>
      <c r="AB21" s="378"/>
      <c r="AC21" s="378"/>
      <c r="AD21" s="378"/>
      <c r="AE21" s="378"/>
      <c r="AF21" s="378"/>
      <c r="AG21" s="378"/>
      <c r="AH21" s="378"/>
      <c r="AI21" s="378"/>
      <c r="AJ21" s="378"/>
      <c r="AK21" s="378"/>
      <c r="AL21" s="378"/>
      <c r="AM21" s="378"/>
      <c r="AN21" s="378"/>
      <c r="AO21" s="378"/>
      <c r="AP21" s="378"/>
      <c r="AQ21" s="374"/>
    </row>
    <row r="22" spans="1:43" ht="14.5" thickBot="1" x14ac:dyDescent="0.35">
      <c r="A22" s="374"/>
      <c r="B22" s="464"/>
      <c r="C22" s="464"/>
      <c r="D22" s="378"/>
      <c r="E22" s="378"/>
      <c r="F22" s="378"/>
      <c r="G22" s="378"/>
      <c r="H22" s="378"/>
      <c r="I22" s="378"/>
      <c r="J22" s="378"/>
      <c r="K22" s="378"/>
      <c r="L22" s="378"/>
      <c r="M22" s="378"/>
      <c r="N22" s="378"/>
      <c r="O22" s="378"/>
      <c r="P22" s="378"/>
      <c r="Q22" s="378"/>
      <c r="R22" s="378"/>
      <c r="S22" s="378"/>
      <c r="T22" s="378"/>
      <c r="U22" s="378"/>
      <c r="V22" s="378"/>
      <c r="W22" s="378"/>
      <c r="X22" s="378"/>
      <c r="Y22" s="378"/>
      <c r="Z22" s="378"/>
      <c r="AA22" s="378"/>
      <c r="AB22" s="378"/>
      <c r="AC22" s="378"/>
      <c r="AD22" s="378"/>
      <c r="AE22" s="378"/>
      <c r="AF22" s="378"/>
      <c r="AG22" s="378"/>
      <c r="AH22" s="378"/>
      <c r="AI22" s="378"/>
      <c r="AJ22" s="378"/>
      <c r="AK22" s="378"/>
      <c r="AL22" s="378"/>
      <c r="AM22" s="378"/>
      <c r="AN22" s="378"/>
      <c r="AO22" s="378"/>
      <c r="AP22" s="378"/>
      <c r="AQ22" s="374"/>
    </row>
    <row r="23" spans="1:43" ht="14.5" thickBot="1" x14ac:dyDescent="0.35">
      <c r="A23" s="374"/>
      <c r="B23" s="464"/>
      <c r="C23" s="464"/>
      <c r="D23" s="378"/>
      <c r="E23" s="378"/>
      <c r="F23" s="378"/>
      <c r="G23" s="378"/>
      <c r="H23" s="378"/>
      <c r="I23" s="378"/>
      <c r="J23" s="378"/>
      <c r="K23" s="378"/>
      <c r="L23" s="378"/>
      <c r="M23" s="378"/>
      <c r="N23" s="378"/>
      <c r="O23" s="378"/>
      <c r="P23" s="378"/>
      <c r="Q23" s="378"/>
      <c r="R23" s="378"/>
      <c r="S23" s="378"/>
      <c r="T23" s="378"/>
      <c r="U23" s="378"/>
      <c r="V23" s="378"/>
      <c r="W23" s="378"/>
      <c r="X23" s="378"/>
      <c r="Y23" s="378"/>
      <c r="Z23" s="378"/>
      <c r="AA23" s="378"/>
      <c r="AB23" s="378"/>
      <c r="AC23" s="378"/>
      <c r="AD23" s="378"/>
      <c r="AE23" s="378"/>
      <c r="AF23" s="378"/>
      <c r="AG23" s="378"/>
      <c r="AH23" s="378"/>
      <c r="AI23" s="378"/>
      <c r="AJ23" s="378"/>
      <c r="AK23" s="378"/>
      <c r="AL23" s="378"/>
      <c r="AM23" s="378"/>
      <c r="AN23" s="378"/>
      <c r="AO23" s="378"/>
      <c r="AP23" s="378"/>
      <c r="AQ23" s="374"/>
    </row>
    <row r="24" spans="1:43" ht="14.5" thickBot="1" x14ac:dyDescent="0.35">
      <c r="A24" s="374"/>
      <c r="B24" s="464"/>
      <c r="C24" s="464"/>
      <c r="D24" s="378"/>
      <c r="E24" s="378"/>
      <c r="F24" s="378"/>
      <c r="G24" s="378"/>
      <c r="H24" s="378"/>
      <c r="I24" s="378"/>
      <c r="J24" s="378"/>
      <c r="K24" s="378"/>
      <c r="L24" s="378"/>
      <c r="M24" s="378"/>
      <c r="N24" s="378"/>
      <c r="O24" s="378"/>
      <c r="P24" s="378"/>
      <c r="Q24" s="378"/>
      <c r="R24" s="378"/>
      <c r="S24" s="378"/>
      <c r="T24" s="378"/>
      <c r="U24" s="378"/>
      <c r="V24" s="378"/>
      <c r="W24" s="378"/>
      <c r="X24" s="378"/>
      <c r="Y24" s="378"/>
      <c r="Z24" s="378"/>
      <c r="AA24" s="378"/>
      <c r="AB24" s="378"/>
      <c r="AC24" s="378"/>
      <c r="AD24" s="378"/>
      <c r="AE24" s="378"/>
      <c r="AF24" s="378"/>
      <c r="AG24" s="378"/>
      <c r="AH24" s="378"/>
      <c r="AI24" s="378"/>
      <c r="AJ24" s="378"/>
      <c r="AK24" s="378"/>
      <c r="AL24" s="378"/>
      <c r="AM24" s="378"/>
      <c r="AN24" s="378"/>
      <c r="AO24" s="378"/>
      <c r="AP24" s="378"/>
      <c r="AQ24" s="374"/>
    </row>
    <row r="25" spans="1:43" ht="14.5" thickBot="1" x14ac:dyDescent="0.35">
      <c r="A25" s="374"/>
      <c r="B25" s="464"/>
      <c r="C25" s="464"/>
      <c r="D25" s="378"/>
      <c r="E25" s="378"/>
      <c r="F25" s="378"/>
      <c r="G25" s="378"/>
      <c r="H25" s="378"/>
      <c r="I25" s="378"/>
      <c r="J25" s="378"/>
      <c r="K25" s="378"/>
      <c r="L25" s="378"/>
      <c r="M25" s="378"/>
      <c r="N25" s="378"/>
      <c r="O25" s="378"/>
      <c r="P25" s="378"/>
      <c r="Q25" s="378"/>
      <c r="R25" s="378"/>
      <c r="S25" s="378"/>
      <c r="T25" s="378"/>
      <c r="U25" s="378"/>
      <c r="V25" s="378"/>
      <c r="W25" s="378"/>
      <c r="X25" s="378"/>
      <c r="Y25" s="378"/>
      <c r="Z25" s="378"/>
      <c r="AA25" s="378"/>
      <c r="AB25" s="378"/>
      <c r="AC25" s="378"/>
      <c r="AD25" s="378"/>
      <c r="AE25" s="378"/>
      <c r="AF25" s="378"/>
      <c r="AG25" s="378"/>
      <c r="AH25" s="378"/>
      <c r="AI25" s="378"/>
      <c r="AJ25" s="378"/>
      <c r="AK25" s="378"/>
      <c r="AL25" s="378"/>
      <c r="AM25" s="378"/>
      <c r="AN25" s="378"/>
      <c r="AO25" s="378"/>
      <c r="AP25" s="378"/>
      <c r="AQ25" s="374"/>
    </row>
    <row r="26" spans="1:43" ht="14.5" thickBot="1" x14ac:dyDescent="0.35">
      <c r="A26" s="374"/>
      <c r="B26" s="464"/>
      <c r="C26" s="464"/>
      <c r="D26" s="378"/>
      <c r="E26" s="378"/>
      <c r="F26" s="378"/>
      <c r="G26" s="378"/>
      <c r="H26" s="378"/>
      <c r="I26" s="378"/>
      <c r="J26" s="378"/>
      <c r="K26" s="378"/>
      <c r="L26" s="378"/>
      <c r="M26" s="378"/>
      <c r="N26" s="378"/>
      <c r="O26" s="378"/>
      <c r="P26" s="378"/>
      <c r="Q26" s="378"/>
      <c r="R26" s="378"/>
      <c r="S26" s="378"/>
      <c r="T26" s="378"/>
      <c r="U26" s="378"/>
      <c r="V26" s="378"/>
      <c r="W26" s="378"/>
      <c r="X26" s="378"/>
      <c r="Y26" s="378"/>
      <c r="Z26" s="378"/>
      <c r="AA26" s="378"/>
      <c r="AB26" s="378"/>
      <c r="AC26" s="378"/>
      <c r="AD26" s="378"/>
      <c r="AE26" s="378"/>
      <c r="AF26" s="378"/>
      <c r="AG26" s="378"/>
      <c r="AH26" s="378"/>
      <c r="AI26" s="378"/>
      <c r="AJ26" s="378"/>
      <c r="AK26" s="378"/>
      <c r="AL26" s="378"/>
      <c r="AM26" s="378"/>
      <c r="AN26" s="378"/>
      <c r="AO26" s="378"/>
      <c r="AP26" s="378"/>
      <c r="AQ26" s="374"/>
    </row>
    <row r="27" spans="1:43" ht="14.5" thickBot="1" x14ac:dyDescent="0.35">
      <c r="A27" s="374"/>
      <c r="B27" s="464"/>
      <c r="C27" s="464"/>
      <c r="D27" s="378"/>
      <c r="E27" s="378"/>
      <c r="F27" s="378"/>
      <c r="G27" s="378"/>
      <c r="H27" s="378"/>
      <c r="I27" s="378"/>
      <c r="J27" s="378"/>
      <c r="K27" s="378"/>
      <c r="L27" s="378"/>
      <c r="M27" s="378"/>
      <c r="N27" s="378"/>
      <c r="O27" s="378"/>
      <c r="P27" s="378"/>
      <c r="Q27" s="378"/>
      <c r="R27" s="378"/>
      <c r="S27" s="378"/>
      <c r="T27" s="378"/>
      <c r="U27" s="378"/>
      <c r="V27" s="378"/>
      <c r="W27" s="378"/>
      <c r="X27" s="378"/>
      <c r="Y27" s="378"/>
      <c r="Z27" s="378"/>
      <c r="AA27" s="378"/>
      <c r="AB27" s="378"/>
      <c r="AC27" s="378"/>
      <c r="AD27" s="378"/>
      <c r="AE27" s="378"/>
      <c r="AF27" s="378"/>
      <c r="AG27" s="378"/>
      <c r="AH27" s="378"/>
      <c r="AI27" s="378"/>
      <c r="AJ27" s="378"/>
      <c r="AK27" s="378"/>
      <c r="AL27" s="378"/>
      <c r="AM27" s="378"/>
      <c r="AN27" s="378"/>
      <c r="AO27" s="378"/>
      <c r="AP27" s="378"/>
      <c r="AQ27" s="374"/>
    </row>
    <row r="28" spans="1:43" ht="14.5" thickBot="1" x14ac:dyDescent="0.35">
      <c r="A28" s="374"/>
      <c r="B28" s="464"/>
      <c r="C28" s="464"/>
      <c r="D28" s="378"/>
      <c r="E28" s="378"/>
      <c r="F28" s="378"/>
      <c r="G28" s="378"/>
      <c r="H28" s="378"/>
      <c r="I28" s="378"/>
      <c r="J28" s="378"/>
      <c r="K28" s="378"/>
      <c r="L28" s="378"/>
      <c r="M28" s="378"/>
      <c r="N28" s="378"/>
      <c r="O28" s="378"/>
      <c r="P28" s="378"/>
      <c r="Q28" s="378"/>
      <c r="R28" s="378"/>
      <c r="S28" s="378"/>
      <c r="T28" s="378"/>
      <c r="U28" s="378"/>
      <c r="V28" s="378"/>
      <c r="W28" s="378"/>
      <c r="X28" s="378"/>
      <c r="Y28" s="378"/>
      <c r="Z28" s="378"/>
      <c r="AA28" s="378"/>
      <c r="AB28" s="378"/>
      <c r="AC28" s="378"/>
      <c r="AD28" s="378"/>
      <c r="AE28" s="378"/>
      <c r="AF28" s="378"/>
      <c r="AG28" s="378"/>
      <c r="AH28" s="378"/>
      <c r="AI28" s="378"/>
      <c r="AJ28" s="378"/>
      <c r="AK28" s="378"/>
      <c r="AL28" s="378"/>
      <c r="AM28" s="378"/>
      <c r="AN28" s="378"/>
      <c r="AO28" s="378"/>
      <c r="AP28" s="378"/>
      <c r="AQ28" s="374"/>
    </row>
    <row r="29" spans="1:43" ht="14.5" thickBot="1" x14ac:dyDescent="0.35">
      <c r="A29" s="374"/>
      <c r="B29" s="464"/>
      <c r="C29" s="464"/>
      <c r="D29" s="378"/>
      <c r="E29" s="378"/>
      <c r="F29" s="378"/>
      <c r="G29" s="378"/>
      <c r="H29" s="378"/>
      <c r="I29" s="378"/>
      <c r="J29" s="378"/>
      <c r="K29" s="378"/>
      <c r="L29" s="378"/>
      <c r="M29" s="378"/>
      <c r="N29" s="378"/>
      <c r="O29" s="378"/>
      <c r="P29" s="378"/>
      <c r="Q29" s="378"/>
      <c r="R29" s="378"/>
      <c r="S29" s="378"/>
      <c r="T29" s="378"/>
      <c r="U29" s="378"/>
      <c r="V29" s="378"/>
      <c r="W29" s="378"/>
      <c r="X29" s="378"/>
      <c r="Y29" s="378"/>
      <c r="Z29" s="378"/>
      <c r="AA29" s="378"/>
      <c r="AB29" s="378"/>
      <c r="AC29" s="378"/>
      <c r="AD29" s="378"/>
      <c r="AE29" s="378"/>
      <c r="AF29" s="378"/>
      <c r="AG29" s="378"/>
      <c r="AH29" s="378"/>
      <c r="AI29" s="378"/>
      <c r="AJ29" s="378"/>
      <c r="AK29" s="378"/>
      <c r="AL29" s="378"/>
      <c r="AM29" s="378"/>
      <c r="AN29" s="378"/>
      <c r="AO29" s="378"/>
      <c r="AP29" s="378"/>
      <c r="AQ29" s="374"/>
    </row>
    <row r="30" spans="1:43" ht="14.5" thickBot="1" x14ac:dyDescent="0.35">
      <c r="A30" s="374"/>
      <c r="B30" s="464"/>
      <c r="C30" s="464"/>
      <c r="D30" s="378"/>
      <c r="E30" s="378"/>
      <c r="F30" s="378"/>
      <c r="G30" s="378"/>
      <c r="H30" s="378"/>
      <c r="I30" s="378"/>
      <c r="J30" s="378"/>
      <c r="K30" s="378"/>
      <c r="L30" s="378"/>
      <c r="M30" s="378"/>
      <c r="N30" s="378"/>
      <c r="O30" s="378"/>
      <c r="P30" s="378"/>
      <c r="Q30" s="378"/>
      <c r="R30" s="378"/>
      <c r="S30" s="378"/>
      <c r="T30" s="378"/>
      <c r="U30" s="378"/>
      <c r="V30" s="378"/>
      <c r="W30" s="378"/>
      <c r="X30" s="378"/>
      <c r="Y30" s="378"/>
      <c r="Z30" s="378"/>
      <c r="AA30" s="378"/>
      <c r="AB30" s="378"/>
      <c r="AC30" s="378"/>
      <c r="AD30" s="378"/>
      <c r="AE30" s="378"/>
      <c r="AF30" s="378"/>
      <c r="AG30" s="378"/>
      <c r="AH30" s="378"/>
      <c r="AI30" s="378"/>
      <c r="AJ30" s="378"/>
      <c r="AK30" s="378"/>
      <c r="AL30" s="378"/>
      <c r="AM30" s="378"/>
      <c r="AN30" s="378"/>
      <c r="AO30" s="378"/>
      <c r="AP30" s="378"/>
      <c r="AQ30" s="374"/>
    </row>
    <row r="31" spans="1:43" ht="14.5" thickBot="1" x14ac:dyDescent="0.35">
      <c r="A31" s="374"/>
      <c r="B31" s="464"/>
      <c r="C31" s="464"/>
      <c r="D31" s="378"/>
      <c r="E31" s="378"/>
      <c r="F31" s="378"/>
      <c r="G31" s="378"/>
      <c r="H31" s="378"/>
      <c r="I31" s="378"/>
      <c r="J31" s="378"/>
      <c r="K31" s="378"/>
      <c r="L31" s="378"/>
      <c r="M31" s="378"/>
      <c r="N31" s="378"/>
      <c r="O31" s="378"/>
      <c r="P31" s="378"/>
      <c r="Q31" s="378"/>
      <c r="R31" s="378"/>
      <c r="S31" s="378"/>
      <c r="T31" s="378"/>
      <c r="U31" s="378"/>
      <c r="V31" s="378"/>
      <c r="W31" s="378"/>
      <c r="X31" s="378"/>
      <c r="Y31" s="378"/>
      <c r="Z31" s="378"/>
      <c r="AA31" s="378"/>
      <c r="AB31" s="378"/>
      <c r="AC31" s="378"/>
      <c r="AD31" s="378"/>
      <c r="AE31" s="378"/>
      <c r="AF31" s="378"/>
      <c r="AG31" s="378"/>
      <c r="AH31" s="378"/>
      <c r="AI31" s="378"/>
      <c r="AJ31" s="378"/>
      <c r="AK31" s="378"/>
      <c r="AL31" s="378"/>
      <c r="AM31" s="378"/>
      <c r="AN31" s="378"/>
      <c r="AO31" s="378"/>
      <c r="AP31" s="378"/>
      <c r="AQ31" s="374"/>
    </row>
    <row r="32" spans="1:43" ht="14.5" thickBot="1" x14ac:dyDescent="0.35">
      <c r="A32" s="374"/>
      <c r="B32" s="464"/>
      <c r="C32" s="464"/>
      <c r="D32" s="378"/>
      <c r="E32" s="378"/>
      <c r="F32" s="378"/>
      <c r="G32" s="378"/>
      <c r="H32" s="378"/>
      <c r="I32" s="378"/>
      <c r="J32" s="378"/>
      <c r="K32" s="378"/>
      <c r="L32" s="378"/>
      <c r="M32" s="378"/>
      <c r="N32" s="378"/>
      <c r="O32" s="378"/>
      <c r="P32" s="378"/>
      <c r="Q32" s="378"/>
      <c r="R32" s="378"/>
      <c r="S32" s="378"/>
      <c r="T32" s="378"/>
      <c r="U32" s="378"/>
      <c r="V32" s="378"/>
      <c r="W32" s="378"/>
      <c r="X32" s="378"/>
      <c r="Y32" s="378"/>
      <c r="Z32" s="378"/>
      <c r="AA32" s="378"/>
      <c r="AB32" s="378"/>
      <c r="AC32" s="378"/>
      <c r="AD32" s="378"/>
      <c r="AE32" s="378"/>
      <c r="AF32" s="378"/>
      <c r="AG32" s="378"/>
      <c r="AH32" s="378"/>
      <c r="AI32" s="378"/>
      <c r="AJ32" s="378"/>
      <c r="AK32" s="378"/>
      <c r="AL32" s="378"/>
      <c r="AM32" s="378"/>
      <c r="AN32" s="378"/>
      <c r="AO32" s="378"/>
      <c r="AP32" s="378"/>
      <c r="AQ32" s="374"/>
    </row>
    <row r="33" spans="1:43" ht="14.5" thickBot="1" x14ac:dyDescent="0.35">
      <c r="A33" s="374"/>
      <c r="B33" s="464"/>
      <c r="C33" s="464"/>
      <c r="D33" s="378"/>
      <c r="E33" s="378"/>
      <c r="F33" s="378"/>
      <c r="G33" s="378"/>
      <c r="H33" s="378"/>
      <c r="I33" s="378"/>
      <c r="J33" s="378"/>
      <c r="K33" s="378"/>
      <c r="L33" s="378"/>
      <c r="M33" s="378"/>
      <c r="N33" s="378"/>
      <c r="O33" s="378"/>
      <c r="P33" s="378"/>
      <c r="Q33" s="378"/>
      <c r="R33" s="378"/>
      <c r="S33" s="378"/>
      <c r="T33" s="378"/>
      <c r="U33" s="378"/>
      <c r="V33" s="378"/>
      <c r="W33" s="378"/>
      <c r="X33" s="378"/>
      <c r="Y33" s="378"/>
      <c r="Z33" s="378"/>
      <c r="AA33" s="378"/>
      <c r="AB33" s="378"/>
      <c r="AC33" s="378"/>
      <c r="AD33" s="378"/>
      <c r="AE33" s="378"/>
      <c r="AF33" s="378"/>
      <c r="AG33" s="378"/>
      <c r="AH33" s="378"/>
      <c r="AI33" s="378"/>
      <c r="AJ33" s="378"/>
      <c r="AK33" s="378"/>
      <c r="AL33" s="378"/>
      <c r="AM33" s="378"/>
      <c r="AN33" s="378"/>
      <c r="AO33" s="378"/>
      <c r="AP33" s="378"/>
      <c r="AQ33" s="374"/>
    </row>
    <row r="34" spans="1:43" ht="14.5" thickBot="1" x14ac:dyDescent="0.35">
      <c r="A34" s="374"/>
      <c r="B34" s="464"/>
      <c r="C34" s="464"/>
      <c r="D34" s="378"/>
      <c r="E34" s="378"/>
      <c r="F34" s="378"/>
      <c r="G34" s="378"/>
      <c r="H34" s="378"/>
      <c r="I34" s="378"/>
      <c r="J34" s="378"/>
      <c r="K34" s="378"/>
      <c r="L34" s="378"/>
      <c r="M34" s="378"/>
      <c r="N34" s="378"/>
      <c r="O34" s="378"/>
      <c r="P34" s="378"/>
      <c r="Q34" s="378"/>
      <c r="R34" s="378"/>
      <c r="S34" s="378"/>
      <c r="T34" s="378"/>
      <c r="U34" s="378"/>
      <c r="V34" s="378"/>
      <c r="W34" s="378"/>
      <c r="X34" s="378"/>
      <c r="Y34" s="378"/>
      <c r="Z34" s="378"/>
      <c r="AA34" s="378"/>
      <c r="AB34" s="378"/>
      <c r="AC34" s="378"/>
      <c r="AD34" s="378"/>
      <c r="AE34" s="378"/>
      <c r="AF34" s="378"/>
      <c r="AG34" s="378"/>
      <c r="AH34" s="378"/>
      <c r="AI34" s="378"/>
      <c r="AJ34" s="378"/>
      <c r="AK34" s="378"/>
      <c r="AL34" s="378"/>
      <c r="AM34" s="378"/>
      <c r="AN34" s="378"/>
      <c r="AO34" s="378"/>
      <c r="AP34" s="378"/>
      <c r="AQ34" s="374"/>
    </row>
    <row r="35" spans="1:43" ht="14.5" thickBot="1" x14ac:dyDescent="0.35">
      <c r="A35" s="374"/>
      <c r="B35" s="464"/>
      <c r="C35" s="464"/>
      <c r="D35" s="378"/>
      <c r="E35" s="378"/>
      <c r="F35" s="378"/>
      <c r="G35" s="378"/>
      <c r="H35" s="378"/>
      <c r="I35" s="378"/>
      <c r="J35" s="378"/>
      <c r="K35" s="378"/>
      <c r="L35" s="378"/>
      <c r="M35" s="378"/>
      <c r="N35" s="378"/>
      <c r="O35" s="378"/>
      <c r="P35" s="378"/>
      <c r="Q35" s="378"/>
      <c r="R35" s="378"/>
      <c r="S35" s="378"/>
      <c r="T35" s="378"/>
      <c r="U35" s="378"/>
      <c r="V35" s="378"/>
      <c r="W35" s="378"/>
      <c r="X35" s="378"/>
      <c r="Y35" s="378"/>
      <c r="Z35" s="378"/>
      <c r="AA35" s="378"/>
      <c r="AB35" s="378"/>
      <c r="AC35" s="378"/>
      <c r="AD35" s="378"/>
      <c r="AE35" s="378"/>
      <c r="AF35" s="378"/>
      <c r="AG35" s="378"/>
      <c r="AH35" s="378"/>
      <c r="AI35" s="378"/>
      <c r="AJ35" s="378"/>
      <c r="AK35" s="378"/>
      <c r="AL35" s="378"/>
      <c r="AM35" s="378"/>
      <c r="AN35" s="378"/>
      <c r="AO35" s="378"/>
      <c r="AP35" s="378"/>
      <c r="AQ35" s="374"/>
    </row>
    <row r="36" spans="1:43" ht="14.5" thickBot="1" x14ac:dyDescent="0.35">
      <c r="A36" s="374"/>
      <c r="B36" s="464"/>
      <c r="C36" s="464"/>
      <c r="D36" s="378"/>
      <c r="E36" s="378"/>
      <c r="F36" s="378"/>
      <c r="G36" s="378"/>
      <c r="H36" s="378"/>
      <c r="I36" s="378"/>
      <c r="J36" s="378"/>
      <c r="K36" s="378"/>
      <c r="L36" s="378"/>
      <c r="M36" s="378"/>
      <c r="N36" s="378"/>
      <c r="O36" s="378"/>
      <c r="P36" s="378"/>
      <c r="Q36" s="378"/>
      <c r="R36" s="378"/>
      <c r="S36" s="378"/>
      <c r="T36" s="378"/>
      <c r="U36" s="378"/>
      <c r="V36" s="378"/>
      <c r="W36" s="378"/>
      <c r="X36" s="378"/>
      <c r="Y36" s="378"/>
      <c r="Z36" s="378"/>
      <c r="AA36" s="378"/>
      <c r="AB36" s="378"/>
      <c r="AC36" s="378"/>
      <c r="AD36" s="378"/>
      <c r="AE36" s="378"/>
      <c r="AF36" s="378"/>
      <c r="AG36" s="378"/>
      <c r="AH36" s="378"/>
      <c r="AI36" s="378"/>
      <c r="AJ36" s="378"/>
      <c r="AK36" s="378"/>
      <c r="AL36" s="378"/>
      <c r="AM36" s="378"/>
      <c r="AN36" s="378"/>
      <c r="AO36" s="378"/>
      <c r="AP36" s="378"/>
      <c r="AQ36" s="374"/>
    </row>
    <row r="37" spans="1:43" ht="14.5" thickBot="1" x14ac:dyDescent="0.35">
      <c r="A37" s="374"/>
      <c r="B37" s="464"/>
      <c r="C37" s="464"/>
      <c r="D37" s="378"/>
      <c r="E37" s="378"/>
      <c r="F37" s="378"/>
      <c r="G37" s="378"/>
      <c r="H37" s="378"/>
      <c r="I37" s="378"/>
      <c r="J37" s="378"/>
      <c r="K37" s="378"/>
      <c r="L37" s="378"/>
      <c r="M37" s="378"/>
      <c r="N37" s="378"/>
      <c r="O37" s="378"/>
      <c r="P37" s="378"/>
      <c r="Q37" s="378"/>
      <c r="R37" s="378"/>
      <c r="S37" s="378"/>
      <c r="T37" s="378"/>
      <c r="U37" s="378"/>
      <c r="V37" s="378"/>
      <c r="W37" s="378"/>
      <c r="X37" s="378"/>
      <c r="Y37" s="378"/>
      <c r="Z37" s="378"/>
      <c r="AA37" s="378"/>
      <c r="AB37" s="378"/>
      <c r="AC37" s="378"/>
      <c r="AD37" s="378"/>
      <c r="AE37" s="378"/>
      <c r="AF37" s="378"/>
      <c r="AG37" s="378"/>
      <c r="AH37" s="378"/>
      <c r="AI37" s="378"/>
      <c r="AJ37" s="378"/>
      <c r="AK37" s="378"/>
      <c r="AL37" s="378"/>
      <c r="AM37" s="378"/>
      <c r="AN37" s="378"/>
      <c r="AO37" s="378"/>
      <c r="AP37" s="378"/>
      <c r="AQ37" s="374"/>
    </row>
    <row r="38" spans="1:43" ht="14.5" thickBot="1" x14ac:dyDescent="0.35">
      <c r="A38" s="374"/>
      <c r="B38" s="464"/>
      <c r="C38" s="464"/>
      <c r="D38" s="378"/>
      <c r="E38" s="378"/>
      <c r="F38" s="378"/>
      <c r="G38" s="378"/>
      <c r="H38" s="378"/>
      <c r="I38" s="378"/>
      <c r="J38" s="378"/>
      <c r="K38" s="378"/>
      <c r="L38" s="378"/>
      <c r="M38" s="378"/>
      <c r="N38" s="378"/>
      <c r="O38" s="378"/>
      <c r="P38" s="378"/>
      <c r="Q38" s="378"/>
      <c r="R38" s="378"/>
      <c r="S38" s="378"/>
      <c r="T38" s="378"/>
      <c r="U38" s="378"/>
      <c r="V38" s="378"/>
      <c r="W38" s="378"/>
      <c r="X38" s="378"/>
      <c r="Y38" s="378"/>
      <c r="Z38" s="378"/>
      <c r="AA38" s="378"/>
      <c r="AB38" s="378"/>
      <c r="AC38" s="378"/>
      <c r="AD38" s="378"/>
      <c r="AE38" s="378"/>
      <c r="AF38" s="378"/>
      <c r="AG38" s="378"/>
      <c r="AH38" s="378"/>
      <c r="AI38" s="378"/>
      <c r="AJ38" s="378"/>
      <c r="AK38" s="378"/>
      <c r="AL38" s="378"/>
      <c r="AM38" s="378"/>
      <c r="AN38" s="378"/>
      <c r="AO38" s="378"/>
      <c r="AP38" s="378"/>
      <c r="AQ38" s="374"/>
    </row>
    <row r="39" spans="1:43" ht="14.5" thickBot="1" x14ac:dyDescent="0.35">
      <c r="A39" s="374"/>
      <c r="B39" s="464"/>
      <c r="C39" s="464"/>
      <c r="D39" s="378"/>
      <c r="E39" s="378"/>
      <c r="F39" s="378"/>
      <c r="G39" s="378"/>
      <c r="H39" s="378"/>
      <c r="I39" s="378"/>
      <c r="J39" s="378"/>
      <c r="K39" s="378"/>
      <c r="L39" s="378"/>
      <c r="M39" s="378"/>
      <c r="N39" s="378"/>
      <c r="O39" s="378"/>
      <c r="P39" s="378"/>
      <c r="Q39" s="378"/>
      <c r="R39" s="378"/>
      <c r="S39" s="378"/>
      <c r="T39" s="378"/>
      <c r="U39" s="378"/>
      <c r="V39" s="378"/>
      <c r="W39" s="378"/>
      <c r="X39" s="378"/>
      <c r="Y39" s="378"/>
      <c r="Z39" s="378"/>
      <c r="AA39" s="378"/>
      <c r="AB39" s="378"/>
      <c r="AC39" s="378"/>
      <c r="AD39" s="378"/>
      <c r="AE39" s="378"/>
      <c r="AF39" s="378"/>
      <c r="AG39" s="378"/>
      <c r="AH39" s="378"/>
      <c r="AI39" s="378"/>
      <c r="AJ39" s="378"/>
      <c r="AK39" s="378"/>
      <c r="AL39" s="378"/>
      <c r="AM39" s="378"/>
      <c r="AN39" s="378"/>
      <c r="AO39" s="378"/>
      <c r="AP39" s="378"/>
      <c r="AQ39" s="374"/>
    </row>
    <row r="40" spans="1:43" ht="14.5" thickBot="1" x14ac:dyDescent="0.35">
      <c r="A40" s="374"/>
      <c r="B40" s="464"/>
      <c r="C40" s="464"/>
      <c r="D40" s="378"/>
      <c r="E40" s="378"/>
      <c r="F40" s="378"/>
      <c r="G40" s="378"/>
      <c r="H40" s="378"/>
      <c r="I40" s="378"/>
      <c r="J40" s="378"/>
      <c r="K40" s="378"/>
      <c r="L40" s="378"/>
      <c r="M40" s="378"/>
      <c r="N40" s="378"/>
      <c r="O40" s="378"/>
      <c r="P40" s="378"/>
      <c r="Q40" s="378"/>
      <c r="R40" s="378"/>
      <c r="S40" s="378"/>
      <c r="T40" s="378"/>
      <c r="U40" s="378"/>
      <c r="V40" s="378"/>
      <c r="W40" s="378"/>
      <c r="X40" s="378"/>
      <c r="Y40" s="378"/>
      <c r="Z40" s="378"/>
      <c r="AA40" s="378"/>
      <c r="AB40" s="378"/>
      <c r="AC40" s="378"/>
      <c r="AD40" s="378"/>
      <c r="AE40" s="378"/>
      <c r="AF40" s="378"/>
      <c r="AG40" s="378"/>
      <c r="AH40" s="378"/>
      <c r="AI40" s="378"/>
      <c r="AJ40" s="378"/>
      <c r="AK40" s="378"/>
      <c r="AL40" s="378"/>
      <c r="AM40" s="378"/>
      <c r="AN40" s="378"/>
      <c r="AO40" s="378"/>
      <c r="AP40" s="378"/>
      <c r="AQ40" s="374"/>
    </row>
    <row r="41" spans="1:43" ht="14.5" thickBot="1" x14ac:dyDescent="0.35">
      <c r="A41" s="374"/>
      <c r="B41" s="464"/>
      <c r="C41" s="464"/>
      <c r="D41" s="378"/>
      <c r="E41" s="378"/>
      <c r="F41" s="378"/>
      <c r="G41" s="378"/>
      <c r="H41" s="378"/>
      <c r="I41" s="378"/>
      <c r="J41" s="378"/>
      <c r="K41" s="378"/>
      <c r="L41" s="378"/>
      <c r="M41" s="378"/>
      <c r="N41" s="378"/>
      <c r="O41" s="378"/>
      <c r="P41" s="378"/>
      <c r="Q41" s="378"/>
      <c r="R41" s="378"/>
      <c r="S41" s="378"/>
      <c r="T41" s="378"/>
      <c r="U41" s="378"/>
      <c r="V41" s="378"/>
      <c r="W41" s="378"/>
      <c r="X41" s="378"/>
      <c r="Y41" s="378"/>
      <c r="Z41" s="378"/>
      <c r="AA41" s="378"/>
      <c r="AB41" s="378"/>
      <c r="AC41" s="378"/>
      <c r="AD41" s="378"/>
      <c r="AE41" s="378"/>
      <c r="AF41" s="378"/>
      <c r="AG41" s="378"/>
      <c r="AH41" s="378"/>
      <c r="AI41" s="378"/>
      <c r="AJ41" s="378"/>
      <c r="AK41" s="378"/>
      <c r="AL41" s="378"/>
      <c r="AM41" s="378"/>
      <c r="AN41" s="378"/>
      <c r="AO41" s="378"/>
      <c r="AP41" s="378"/>
      <c r="AQ41" s="374"/>
    </row>
    <row r="42" spans="1:43" ht="14.5" thickBot="1" x14ac:dyDescent="0.35">
      <c r="A42" s="374"/>
      <c r="B42" s="464"/>
      <c r="C42" s="464"/>
      <c r="D42" s="378"/>
      <c r="E42" s="378"/>
      <c r="F42" s="378"/>
      <c r="G42" s="378"/>
      <c r="H42" s="378"/>
      <c r="I42" s="378"/>
      <c r="J42" s="378"/>
      <c r="K42" s="378"/>
      <c r="L42" s="378"/>
      <c r="M42" s="378"/>
      <c r="N42" s="378"/>
      <c r="O42" s="378"/>
      <c r="P42" s="378"/>
      <c r="Q42" s="378"/>
      <c r="R42" s="378"/>
      <c r="S42" s="378"/>
      <c r="T42" s="378"/>
      <c r="U42" s="378"/>
      <c r="V42" s="378"/>
      <c r="W42" s="378"/>
      <c r="X42" s="378"/>
      <c r="Y42" s="378"/>
      <c r="Z42" s="378"/>
      <c r="AA42" s="378"/>
      <c r="AB42" s="378"/>
      <c r="AC42" s="378"/>
      <c r="AD42" s="378"/>
      <c r="AE42" s="378"/>
      <c r="AF42" s="378"/>
      <c r="AG42" s="378"/>
      <c r="AH42" s="378"/>
      <c r="AI42" s="378"/>
      <c r="AJ42" s="378"/>
      <c r="AK42" s="378"/>
      <c r="AL42" s="378"/>
      <c r="AM42" s="378"/>
      <c r="AN42" s="378"/>
      <c r="AO42" s="378"/>
      <c r="AP42" s="378"/>
      <c r="AQ42" s="374"/>
    </row>
    <row r="43" spans="1:43" ht="14.5" thickBot="1" x14ac:dyDescent="0.35">
      <c r="A43" s="374"/>
      <c r="B43" s="464"/>
      <c r="C43" s="464"/>
      <c r="D43" s="378"/>
      <c r="E43" s="378"/>
      <c r="F43" s="378"/>
      <c r="G43" s="378"/>
      <c r="H43" s="378"/>
      <c r="I43" s="378"/>
      <c r="J43" s="378"/>
      <c r="K43" s="378"/>
      <c r="L43" s="378"/>
      <c r="M43" s="378"/>
      <c r="N43" s="378"/>
      <c r="O43" s="378"/>
      <c r="P43" s="378"/>
      <c r="Q43" s="378"/>
      <c r="R43" s="378"/>
      <c r="S43" s="378"/>
      <c r="T43" s="378"/>
      <c r="U43" s="378"/>
      <c r="V43" s="378"/>
      <c r="W43" s="378"/>
      <c r="X43" s="378"/>
      <c r="Y43" s="378"/>
      <c r="Z43" s="378"/>
      <c r="AA43" s="378"/>
      <c r="AB43" s="378"/>
      <c r="AC43" s="378"/>
      <c r="AD43" s="378"/>
      <c r="AE43" s="378"/>
      <c r="AF43" s="378"/>
      <c r="AG43" s="378"/>
      <c r="AH43" s="378"/>
      <c r="AI43" s="378"/>
      <c r="AJ43" s="378"/>
      <c r="AK43" s="378"/>
      <c r="AL43" s="378"/>
      <c r="AM43" s="378"/>
      <c r="AN43" s="378"/>
      <c r="AO43" s="378"/>
      <c r="AP43" s="378"/>
      <c r="AQ43" s="374"/>
    </row>
    <row r="44" spans="1:43" ht="14.5" thickBot="1" x14ac:dyDescent="0.35">
      <c r="A44" s="374"/>
      <c r="B44" s="464"/>
      <c r="C44" s="464"/>
      <c r="D44" s="378"/>
      <c r="E44" s="378"/>
      <c r="F44" s="378"/>
      <c r="G44" s="378"/>
      <c r="H44" s="378"/>
      <c r="I44" s="378"/>
      <c r="J44" s="378"/>
      <c r="K44" s="378"/>
      <c r="L44" s="378"/>
      <c r="M44" s="378"/>
      <c r="N44" s="378"/>
      <c r="O44" s="378"/>
      <c r="P44" s="378"/>
      <c r="Q44" s="378"/>
      <c r="R44" s="378"/>
      <c r="S44" s="378"/>
      <c r="T44" s="378"/>
      <c r="U44" s="378"/>
      <c r="V44" s="378"/>
      <c r="W44" s="378"/>
      <c r="X44" s="378"/>
      <c r="Y44" s="378"/>
      <c r="Z44" s="378"/>
      <c r="AA44" s="378"/>
      <c r="AB44" s="378"/>
      <c r="AC44" s="378"/>
      <c r="AD44" s="378"/>
      <c r="AE44" s="378"/>
      <c r="AF44" s="378"/>
      <c r="AG44" s="378"/>
      <c r="AH44" s="378"/>
      <c r="AI44" s="378"/>
      <c r="AJ44" s="378"/>
      <c r="AK44" s="378"/>
      <c r="AL44" s="378"/>
      <c r="AM44" s="378"/>
      <c r="AN44" s="378"/>
      <c r="AO44" s="378"/>
      <c r="AP44" s="378"/>
      <c r="AQ44" s="374"/>
    </row>
    <row r="45" spans="1:43" ht="14.5" thickBot="1" x14ac:dyDescent="0.35">
      <c r="A45" s="374"/>
      <c r="B45" s="464"/>
      <c r="C45" s="464"/>
      <c r="D45" s="378"/>
      <c r="E45" s="378"/>
      <c r="F45" s="378"/>
      <c r="G45" s="378"/>
      <c r="H45" s="378"/>
      <c r="I45" s="378"/>
      <c r="J45" s="378"/>
      <c r="K45" s="378"/>
      <c r="L45" s="378"/>
      <c r="M45" s="378"/>
      <c r="N45" s="378"/>
      <c r="O45" s="378"/>
      <c r="P45" s="378"/>
      <c r="Q45" s="378"/>
      <c r="R45" s="378"/>
      <c r="S45" s="378"/>
      <c r="T45" s="378"/>
      <c r="U45" s="378"/>
      <c r="V45" s="378"/>
      <c r="W45" s="378"/>
      <c r="X45" s="378"/>
      <c r="Y45" s="378"/>
      <c r="Z45" s="378"/>
      <c r="AA45" s="378"/>
      <c r="AB45" s="378"/>
      <c r="AC45" s="378"/>
      <c r="AD45" s="378"/>
      <c r="AE45" s="378"/>
      <c r="AF45" s="378"/>
      <c r="AG45" s="378"/>
      <c r="AH45" s="378"/>
      <c r="AI45" s="378"/>
      <c r="AJ45" s="378"/>
      <c r="AK45" s="378"/>
      <c r="AL45" s="378"/>
      <c r="AM45" s="378"/>
      <c r="AN45" s="378"/>
      <c r="AO45" s="378"/>
      <c r="AP45" s="378"/>
      <c r="AQ45" s="374"/>
    </row>
    <row r="46" spans="1:43" ht="14.5" thickBot="1" x14ac:dyDescent="0.35">
      <c r="A46" s="374"/>
      <c r="B46" s="464"/>
      <c r="C46" s="464"/>
      <c r="D46" s="378"/>
      <c r="E46" s="378"/>
      <c r="F46" s="378"/>
      <c r="G46" s="378"/>
      <c r="H46" s="378"/>
      <c r="I46" s="378"/>
      <c r="J46" s="378"/>
      <c r="K46" s="378"/>
      <c r="L46" s="378"/>
      <c r="M46" s="378"/>
      <c r="N46" s="378"/>
      <c r="O46" s="378"/>
      <c r="P46" s="378"/>
      <c r="Q46" s="378"/>
      <c r="R46" s="378"/>
      <c r="S46" s="378"/>
      <c r="T46" s="378"/>
      <c r="U46" s="378"/>
      <c r="V46" s="378"/>
      <c r="W46" s="378"/>
      <c r="X46" s="378"/>
      <c r="Y46" s="378"/>
      <c r="Z46" s="378"/>
      <c r="AA46" s="378"/>
      <c r="AB46" s="378"/>
      <c r="AC46" s="378"/>
      <c r="AD46" s="378"/>
      <c r="AE46" s="378"/>
      <c r="AF46" s="378"/>
      <c r="AG46" s="378"/>
      <c r="AH46" s="378"/>
      <c r="AI46" s="378"/>
      <c r="AJ46" s="378"/>
      <c r="AK46" s="378"/>
      <c r="AL46" s="378"/>
      <c r="AM46" s="378"/>
      <c r="AN46" s="378"/>
      <c r="AO46" s="378"/>
      <c r="AP46" s="378"/>
      <c r="AQ46" s="374"/>
    </row>
    <row r="47" spans="1:43" ht="14.5" thickBot="1" x14ac:dyDescent="0.35">
      <c r="A47" s="374"/>
      <c r="B47" s="464"/>
      <c r="C47" s="464"/>
      <c r="D47" s="378"/>
      <c r="E47" s="378"/>
      <c r="F47" s="378"/>
      <c r="G47" s="378"/>
      <c r="H47" s="378"/>
      <c r="I47" s="378"/>
      <c r="J47" s="378"/>
      <c r="K47" s="378"/>
      <c r="L47" s="378"/>
      <c r="M47" s="378"/>
      <c r="N47" s="378"/>
      <c r="O47" s="378"/>
      <c r="P47" s="378"/>
      <c r="Q47" s="378"/>
      <c r="R47" s="378"/>
      <c r="S47" s="378"/>
      <c r="T47" s="378"/>
      <c r="U47" s="378"/>
      <c r="V47" s="378"/>
      <c r="W47" s="378"/>
      <c r="X47" s="378"/>
      <c r="Y47" s="378"/>
      <c r="Z47" s="378"/>
      <c r="AA47" s="378"/>
      <c r="AB47" s="378"/>
      <c r="AC47" s="378"/>
      <c r="AD47" s="378"/>
      <c r="AE47" s="378"/>
      <c r="AF47" s="378"/>
      <c r="AG47" s="378"/>
      <c r="AH47" s="378"/>
      <c r="AI47" s="378"/>
      <c r="AJ47" s="378"/>
      <c r="AK47" s="378"/>
      <c r="AL47" s="378"/>
      <c r="AM47" s="378"/>
      <c r="AN47" s="378"/>
      <c r="AO47" s="378"/>
      <c r="AP47" s="378"/>
      <c r="AQ47" s="374"/>
    </row>
    <row r="48" spans="1:43" ht="14.5" thickBot="1" x14ac:dyDescent="0.35">
      <c r="A48" s="374"/>
      <c r="B48" s="464"/>
      <c r="C48" s="464"/>
      <c r="D48" s="378"/>
      <c r="E48" s="378"/>
      <c r="F48" s="378"/>
      <c r="G48" s="378"/>
      <c r="H48" s="378"/>
      <c r="I48" s="378"/>
      <c r="J48" s="378"/>
      <c r="K48" s="378"/>
      <c r="L48" s="378"/>
      <c r="M48" s="378"/>
      <c r="N48" s="378"/>
      <c r="O48" s="378"/>
      <c r="P48" s="378"/>
      <c r="Q48" s="378"/>
      <c r="R48" s="378"/>
      <c r="S48" s="378"/>
      <c r="T48" s="378"/>
      <c r="U48" s="378"/>
      <c r="V48" s="378"/>
      <c r="W48" s="378"/>
      <c r="X48" s="378"/>
      <c r="Y48" s="378"/>
      <c r="Z48" s="378"/>
      <c r="AA48" s="378"/>
      <c r="AB48" s="378"/>
      <c r="AC48" s="378"/>
      <c r="AD48" s="378"/>
      <c r="AE48" s="378"/>
      <c r="AF48" s="378"/>
      <c r="AG48" s="378"/>
      <c r="AH48" s="378"/>
      <c r="AI48" s="378"/>
      <c r="AJ48" s="378"/>
      <c r="AK48" s="378"/>
      <c r="AL48" s="378"/>
      <c r="AM48" s="378"/>
      <c r="AN48" s="378"/>
      <c r="AO48" s="378"/>
      <c r="AP48" s="378"/>
      <c r="AQ48" s="374"/>
    </row>
    <row r="49" spans="1:43" ht="14.5" thickBot="1" x14ac:dyDescent="0.35">
      <c r="A49" s="374"/>
      <c r="B49" s="464"/>
      <c r="C49" s="464"/>
      <c r="D49" s="378"/>
      <c r="E49" s="378"/>
      <c r="F49" s="378"/>
      <c r="G49" s="378"/>
      <c r="H49" s="378"/>
      <c r="I49" s="378"/>
      <c r="J49" s="378"/>
      <c r="K49" s="378"/>
      <c r="L49" s="378"/>
      <c r="M49" s="378"/>
      <c r="N49" s="378"/>
      <c r="O49" s="378"/>
      <c r="P49" s="378"/>
      <c r="Q49" s="378"/>
      <c r="R49" s="378"/>
      <c r="S49" s="378"/>
      <c r="T49" s="378"/>
      <c r="U49" s="378"/>
      <c r="V49" s="378"/>
      <c r="W49" s="378"/>
      <c r="X49" s="378"/>
      <c r="Y49" s="378"/>
      <c r="Z49" s="378"/>
      <c r="AA49" s="378"/>
      <c r="AB49" s="378"/>
      <c r="AC49" s="378"/>
      <c r="AD49" s="378"/>
      <c r="AE49" s="378"/>
      <c r="AF49" s="378"/>
      <c r="AG49" s="378"/>
      <c r="AH49" s="378"/>
      <c r="AI49" s="378"/>
      <c r="AJ49" s="378"/>
      <c r="AK49" s="378"/>
      <c r="AL49" s="378"/>
      <c r="AM49" s="378"/>
      <c r="AN49" s="378"/>
      <c r="AO49" s="378"/>
      <c r="AP49" s="378"/>
      <c r="AQ49" s="374"/>
    </row>
    <row r="50" spans="1:43" ht="14.5" thickBot="1" x14ac:dyDescent="0.35">
      <c r="A50" s="374"/>
      <c r="B50" s="464"/>
      <c r="C50" s="464"/>
      <c r="D50" s="378"/>
      <c r="E50" s="378"/>
      <c r="F50" s="378"/>
      <c r="G50" s="378"/>
      <c r="H50" s="378"/>
      <c r="I50" s="378"/>
      <c r="J50" s="378"/>
      <c r="K50" s="378"/>
      <c r="L50" s="378"/>
      <c r="M50" s="378"/>
      <c r="N50" s="378"/>
      <c r="O50" s="378"/>
      <c r="P50" s="378"/>
      <c r="Q50" s="378"/>
      <c r="R50" s="378"/>
      <c r="S50" s="378"/>
      <c r="T50" s="378"/>
      <c r="U50" s="378"/>
      <c r="V50" s="378"/>
      <c r="W50" s="378"/>
      <c r="X50" s="378"/>
      <c r="Y50" s="378"/>
      <c r="Z50" s="378"/>
      <c r="AA50" s="378"/>
      <c r="AB50" s="378"/>
      <c r="AC50" s="378"/>
      <c r="AD50" s="378"/>
      <c r="AE50" s="378"/>
      <c r="AF50" s="378"/>
      <c r="AG50" s="378"/>
      <c r="AH50" s="378"/>
      <c r="AI50" s="378"/>
      <c r="AJ50" s="378"/>
      <c r="AK50" s="378"/>
      <c r="AL50" s="378"/>
      <c r="AM50" s="378"/>
      <c r="AN50" s="378"/>
      <c r="AO50" s="378"/>
      <c r="AP50" s="378"/>
      <c r="AQ50" s="374"/>
    </row>
    <row r="51" spans="1:43" ht="14.5" thickBot="1" x14ac:dyDescent="0.35">
      <c r="A51" s="374"/>
      <c r="B51" s="464"/>
      <c r="C51" s="464"/>
      <c r="D51" s="378"/>
      <c r="E51" s="378"/>
      <c r="F51" s="378"/>
      <c r="G51" s="378"/>
      <c r="H51" s="378"/>
      <c r="I51" s="378"/>
      <c r="J51" s="378"/>
      <c r="K51" s="378"/>
      <c r="L51" s="378"/>
      <c r="M51" s="378"/>
      <c r="N51" s="378"/>
      <c r="O51" s="378"/>
      <c r="P51" s="378"/>
      <c r="Q51" s="378"/>
      <c r="R51" s="378"/>
      <c r="S51" s="378"/>
      <c r="T51" s="378"/>
      <c r="U51" s="378"/>
      <c r="V51" s="378"/>
      <c r="W51" s="378"/>
      <c r="X51" s="378"/>
      <c r="Y51" s="378"/>
      <c r="Z51" s="378"/>
      <c r="AA51" s="378"/>
      <c r="AB51" s="378"/>
      <c r="AC51" s="378"/>
      <c r="AD51" s="378"/>
      <c r="AE51" s="378"/>
      <c r="AF51" s="378"/>
      <c r="AG51" s="378"/>
      <c r="AH51" s="378"/>
      <c r="AI51" s="378"/>
      <c r="AJ51" s="378"/>
      <c r="AK51" s="378"/>
      <c r="AL51" s="378"/>
      <c r="AM51" s="378"/>
      <c r="AN51" s="378"/>
      <c r="AO51" s="378"/>
      <c r="AP51" s="378"/>
      <c r="AQ51" s="374"/>
    </row>
    <row r="52" spans="1:43" ht="14.5" thickBot="1" x14ac:dyDescent="0.35">
      <c r="A52" s="374"/>
      <c r="B52" s="464"/>
      <c r="C52" s="464"/>
      <c r="D52" s="378"/>
      <c r="E52" s="378"/>
      <c r="F52" s="378"/>
      <c r="G52" s="378"/>
      <c r="H52" s="378"/>
      <c r="I52" s="378"/>
      <c r="J52" s="378"/>
      <c r="K52" s="378"/>
      <c r="L52" s="378"/>
      <c r="M52" s="378"/>
      <c r="N52" s="378"/>
      <c r="O52" s="378"/>
      <c r="P52" s="378"/>
      <c r="Q52" s="378"/>
      <c r="R52" s="378"/>
      <c r="S52" s="378"/>
      <c r="T52" s="378"/>
      <c r="U52" s="378"/>
      <c r="V52" s="378"/>
      <c r="W52" s="378"/>
      <c r="X52" s="378"/>
      <c r="Y52" s="378"/>
      <c r="Z52" s="378"/>
      <c r="AA52" s="378"/>
      <c r="AB52" s="378"/>
      <c r="AC52" s="378"/>
      <c r="AD52" s="378"/>
      <c r="AE52" s="378"/>
      <c r="AF52" s="378"/>
      <c r="AG52" s="378"/>
      <c r="AH52" s="378"/>
      <c r="AI52" s="378"/>
      <c r="AJ52" s="378"/>
      <c r="AK52" s="378"/>
      <c r="AL52" s="378"/>
      <c r="AM52" s="378"/>
      <c r="AN52" s="378"/>
      <c r="AO52" s="378"/>
      <c r="AP52" s="378"/>
      <c r="AQ52" s="374"/>
    </row>
    <row r="53" spans="1:43" ht="14.5" thickBot="1" x14ac:dyDescent="0.35">
      <c r="A53" s="374"/>
      <c r="B53" s="464"/>
      <c r="C53" s="464"/>
      <c r="D53" s="378"/>
      <c r="E53" s="378"/>
      <c r="F53" s="378"/>
      <c r="G53" s="378"/>
      <c r="H53" s="378"/>
      <c r="I53" s="378"/>
      <c r="J53" s="378"/>
      <c r="K53" s="378"/>
      <c r="L53" s="378"/>
      <c r="M53" s="378"/>
      <c r="N53" s="378"/>
      <c r="O53" s="378"/>
      <c r="P53" s="378"/>
      <c r="Q53" s="378"/>
      <c r="R53" s="378"/>
      <c r="S53" s="378"/>
      <c r="T53" s="378"/>
      <c r="U53" s="378"/>
      <c r="V53" s="378"/>
      <c r="W53" s="378"/>
      <c r="X53" s="378"/>
      <c r="Y53" s="378"/>
      <c r="Z53" s="378"/>
      <c r="AA53" s="378"/>
      <c r="AB53" s="378"/>
      <c r="AC53" s="378"/>
      <c r="AD53" s="378"/>
      <c r="AE53" s="378"/>
      <c r="AF53" s="378"/>
      <c r="AG53" s="378"/>
      <c r="AH53" s="378"/>
      <c r="AI53" s="378"/>
      <c r="AJ53" s="378"/>
      <c r="AK53" s="378"/>
      <c r="AL53" s="378"/>
      <c r="AM53" s="378"/>
      <c r="AN53" s="378"/>
      <c r="AO53" s="378"/>
      <c r="AP53" s="378"/>
      <c r="AQ53" s="374"/>
    </row>
    <row r="54" spans="1:43" ht="14.5" thickBot="1" x14ac:dyDescent="0.35">
      <c r="A54" s="374"/>
      <c r="B54" s="464"/>
      <c r="C54" s="464"/>
      <c r="D54" s="378"/>
      <c r="E54" s="378"/>
      <c r="F54" s="378"/>
      <c r="G54" s="378"/>
      <c r="H54" s="378"/>
      <c r="I54" s="378"/>
      <c r="J54" s="378"/>
      <c r="K54" s="378"/>
      <c r="L54" s="378"/>
      <c r="M54" s="378"/>
      <c r="N54" s="378"/>
      <c r="O54" s="378"/>
      <c r="P54" s="378"/>
      <c r="Q54" s="378"/>
      <c r="R54" s="378"/>
      <c r="S54" s="378"/>
      <c r="T54" s="378"/>
      <c r="U54" s="378"/>
      <c r="V54" s="378"/>
      <c r="W54" s="378"/>
      <c r="X54" s="378"/>
      <c r="Y54" s="378"/>
      <c r="Z54" s="378"/>
      <c r="AA54" s="378"/>
      <c r="AB54" s="378"/>
      <c r="AC54" s="378"/>
      <c r="AD54" s="378"/>
      <c r="AE54" s="378"/>
      <c r="AF54" s="378"/>
      <c r="AG54" s="378"/>
      <c r="AH54" s="378"/>
      <c r="AI54" s="378"/>
      <c r="AJ54" s="378"/>
      <c r="AK54" s="378"/>
      <c r="AL54" s="378"/>
      <c r="AM54" s="378"/>
      <c r="AN54" s="378"/>
      <c r="AO54" s="378"/>
      <c r="AP54" s="378"/>
      <c r="AQ54" s="374"/>
    </row>
    <row r="55" spans="1:43" ht="14.5" thickBot="1" x14ac:dyDescent="0.35">
      <c r="A55" s="374"/>
      <c r="B55" s="464"/>
      <c r="C55" s="464"/>
      <c r="D55" s="378"/>
      <c r="E55" s="378"/>
      <c r="F55" s="378"/>
      <c r="G55" s="378"/>
      <c r="H55" s="378"/>
      <c r="I55" s="378"/>
      <c r="J55" s="378"/>
      <c r="K55" s="378"/>
      <c r="L55" s="378"/>
      <c r="M55" s="378"/>
      <c r="N55" s="378"/>
      <c r="O55" s="378"/>
      <c r="P55" s="378"/>
      <c r="Q55" s="378"/>
      <c r="R55" s="378"/>
      <c r="S55" s="378"/>
      <c r="T55" s="378"/>
      <c r="U55" s="378"/>
      <c r="V55" s="378"/>
      <c r="W55" s="378"/>
      <c r="X55" s="378"/>
      <c r="Y55" s="378"/>
      <c r="Z55" s="378"/>
      <c r="AA55" s="378"/>
      <c r="AB55" s="378"/>
      <c r="AC55" s="378"/>
      <c r="AD55" s="378"/>
      <c r="AE55" s="378"/>
      <c r="AF55" s="378"/>
      <c r="AG55" s="378"/>
      <c r="AH55" s="378"/>
      <c r="AI55" s="378"/>
      <c r="AJ55" s="378"/>
      <c r="AK55" s="378"/>
      <c r="AL55" s="378"/>
      <c r="AM55" s="378"/>
      <c r="AN55" s="378"/>
      <c r="AO55" s="378"/>
      <c r="AP55" s="378"/>
      <c r="AQ55" s="374"/>
    </row>
    <row r="56" spans="1:43" ht="14.5" thickBot="1" x14ac:dyDescent="0.35">
      <c r="A56" s="374"/>
      <c r="B56" s="464"/>
      <c r="C56" s="464"/>
      <c r="D56" s="378"/>
      <c r="E56" s="378"/>
      <c r="F56" s="378"/>
      <c r="G56" s="378"/>
      <c r="H56" s="378"/>
      <c r="I56" s="378"/>
      <c r="J56" s="378"/>
      <c r="K56" s="378"/>
      <c r="L56" s="378"/>
      <c r="M56" s="378"/>
      <c r="N56" s="378"/>
      <c r="O56" s="378"/>
      <c r="P56" s="378"/>
      <c r="Q56" s="378"/>
      <c r="R56" s="378"/>
      <c r="S56" s="378"/>
      <c r="T56" s="378"/>
      <c r="U56" s="378"/>
      <c r="V56" s="378"/>
      <c r="W56" s="378"/>
      <c r="X56" s="378"/>
      <c r="Y56" s="378"/>
      <c r="Z56" s="378"/>
      <c r="AA56" s="378"/>
      <c r="AB56" s="378"/>
      <c r="AC56" s="378"/>
      <c r="AD56" s="378"/>
      <c r="AE56" s="378"/>
      <c r="AF56" s="378"/>
      <c r="AG56" s="378"/>
      <c r="AH56" s="378"/>
      <c r="AI56" s="378"/>
      <c r="AJ56" s="378"/>
      <c r="AK56" s="378"/>
      <c r="AL56" s="378"/>
      <c r="AM56" s="378"/>
      <c r="AN56" s="378"/>
      <c r="AO56" s="378"/>
      <c r="AP56" s="378"/>
      <c r="AQ56" s="374"/>
    </row>
    <row r="57" spans="1:43" ht="14.5" thickBot="1" x14ac:dyDescent="0.35">
      <c r="A57" s="374"/>
      <c r="B57" s="464"/>
      <c r="C57" s="464"/>
      <c r="D57" s="378"/>
      <c r="E57" s="378"/>
      <c r="F57" s="378"/>
      <c r="G57" s="378"/>
      <c r="H57" s="378"/>
      <c r="I57" s="378"/>
      <c r="J57" s="378"/>
      <c r="K57" s="378"/>
      <c r="L57" s="378"/>
      <c r="M57" s="378"/>
      <c r="N57" s="378"/>
      <c r="O57" s="378"/>
      <c r="P57" s="378"/>
      <c r="Q57" s="378"/>
      <c r="R57" s="378"/>
      <c r="S57" s="378"/>
      <c r="T57" s="378"/>
      <c r="U57" s="378"/>
      <c r="V57" s="378"/>
      <c r="W57" s="378"/>
      <c r="X57" s="378"/>
      <c r="Y57" s="378"/>
      <c r="Z57" s="378"/>
      <c r="AA57" s="378"/>
      <c r="AB57" s="378"/>
      <c r="AC57" s="378"/>
      <c r="AD57" s="378"/>
      <c r="AE57" s="378"/>
      <c r="AF57" s="378"/>
      <c r="AG57" s="378"/>
      <c r="AH57" s="378"/>
      <c r="AI57" s="378"/>
      <c r="AJ57" s="378"/>
      <c r="AK57" s="378"/>
      <c r="AL57" s="378"/>
      <c r="AM57" s="378"/>
      <c r="AN57" s="378"/>
      <c r="AO57" s="378"/>
      <c r="AP57" s="378"/>
      <c r="AQ57" s="374"/>
    </row>
    <row r="58" spans="1:43" ht="14.5" thickBot="1" x14ac:dyDescent="0.35">
      <c r="A58" s="374"/>
      <c r="B58" s="464"/>
      <c r="C58" s="464"/>
      <c r="D58" s="378"/>
      <c r="E58" s="378"/>
      <c r="F58" s="378"/>
      <c r="G58" s="378"/>
      <c r="H58" s="378"/>
      <c r="I58" s="378"/>
      <c r="J58" s="378"/>
      <c r="K58" s="378"/>
      <c r="L58" s="378"/>
      <c r="M58" s="378"/>
      <c r="N58" s="378"/>
      <c r="O58" s="378"/>
      <c r="P58" s="378"/>
      <c r="Q58" s="378"/>
      <c r="R58" s="378"/>
      <c r="S58" s="378"/>
      <c r="T58" s="378"/>
      <c r="U58" s="378"/>
      <c r="V58" s="378"/>
      <c r="W58" s="378"/>
      <c r="X58" s="378"/>
      <c r="Y58" s="378"/>
      <c r="Z58" s="378"/>
      <c r="AA58" s="378"/>
      <c r="AB58" s="378"/>
      <c r="AC58" s="378"/>
      <c r="AD58" s="378"/>
      <c r="AE58" s="378"/>
      <c r="AF58" s="378"/>
      <c r="AG58" s="378"/>
      <c r="AH58" s="378"/>
      <c r="AI58" s="378"/>
      <c r="AJ58" s="378"/>
      <c r="AK58" s="378"/>
      <c r="AL58" s="378"/>
      <c r="AM58" s="378"/>
      <c r="AN58" s="378"/>
      <c r="AO58" s="378"/>
      <c r="AP58" s="378"/>
      <c r="AQ58" s="374"/>
    </row>
    <row r="59" spans="1:43" ht="14.5" thickBot="1" x14ac:dyDescent="0.35">
      <c r="A59" s="374"/>
      <c r="B59" s="464"/>
      <c r="C59" s="464"/>
      <c r="D59" s="378"/>
      <c r="E59" s="378"/>
      <c r="F59" s="378"/>
      <c r="G59" s="378"/>
      <c r="H59" s="378"/>
      <c r="I59" s="378"/>
      <c r="J59" s="378"/>
      <c r="K59" s="378"/>
      <c r="L59" s="378"/>
      <c r="M59" s="378"/>
      <c r="N59" s="378"/>
      <c r="O59" s="378"/>
      <c r="P59" s="378"/>
      <c r="Q59" s="378"/>
      <c r="R59" s="378"/>
      <c r="S59" s="378"/>
      <c r="T59" s="378"/>
      <c r="U59" s="378"/>
      <c r="V59" s="378"/>
      <c r="W59" s="378"/>
      <c r="X59" s="378"/>
      <c r="Y59" s="378"/>
      <c r="Z59" s="378"/>
      <c r="AA59" s="378"/>
      <c r="AB59" s="378"/>
      <c r="AC59" s="378"/>
      <c r="AD59" s="378"/>
      <c r="AE59" s="378"/>
      <c r="AF59" s="378"/>
      <c r="AG59" s="378"/>
      <c r="AH59" s="378"/>
      <c r="AI59" s="378"/>
      <c r="AJ59" s="378"/>
      <c r="AK59" s="378"/>
      <c r="AL59" s="378"/>
      <c r="AM59" s="378"/>
      <c r="AN59" s="378"/>
      <c r="AO59" s="378"/>
      <c r="AP59" s="378"/>
      <c r="AQ59" s="374"/>
    </row>
    <row r="60" spans="1:43" ht="14.5" thickBot="1" x14ac:dyDescent="0.35">
      <c r="A60" s="374"/>
      <c r="B60" s="464"/>
      <c r="C60" s="464"/>
      <c r="D60" s="378"/>
      <c r="E60" s="378"/>
      <c r="F60" s="378"/>
      <c r="G60" s="378"/>
      <c r="H60" s="378"/>
      <c r="I60" s="378"/>
      <c r="J60" s="378"/>
      <c r="K60" s="378"/>
      <c r="L60" s="378"/>
      <c r="M60" s="378"/>
      <c r="N60" s="378"/>
      <c r="O60" s="378"/>
      <c r="P60" s="378"/>
      <c r="Q60" s="378"/>
      <c r="R60" s="378"/>
      <c r="S60" s="378"/>
      <c r="T60" s="378"/>
      <c r="U60" s="378"/>
      <c r="V60" s="378"/>
      <c r="W60" s="378"/>
      <c r="X60" s="378"/>
      <c r="Y60" s="378"/>
      <c r="Z60" s="378"/>
      <c r="AA60" s="378"/>
      <c r="AB60" s="378"/>
      <c r="AC60" s="378"/>
      <c r="AD60" s="378"/>
      <c r="AE60" s="378"/>
      <c r="AF60" s="378"/>
      <c r="AG60" s="378"/>
      <c r="AH60" s="378"/>
      <c r="AI60" s="378"/>
      <c r="AJ60" s="378"/>
      <c r="AK60" s="378"/>
      <c r="AL60" s="378"/>
      <c r="AM60" s="378"/>
      <c r="AN60" s="378"/>
      <c r="AO60" s="378"/>
      <c r="AP60" s="378"/>
      <c r="AQ60" s="374"/>
    </row>
    <row r="61" spans="1:43" ht="14.5" thickBot="1" x14ac:dyDescent="0.35">
      <c r="A61" s="374"/>
      <c r="B61" s="464"/>
      <c r="C61" s="464"/>
      <c r="D61" s="378"/>
      <c r="E61" s="378"/>
      <c r="F61" s="378"/>
      <c r="G61" s="378"/>
      <c r="H61" s="378"/>
      <c r="I61" s="378"/>
      <c r="J61" s="378"/>
      <c r="K61" s="378"/>
      <c r="L61" s="378"/>
      <c r="M61" s="378"/>
      <c r="N61" s="378"/>
      <c r="O61" s="378"/>
      <c r="P61" s="378"/>
      <c r="Q61" s="378"/>
      <c r="R61" s="378"/>
      <c r="S61" s="378"/>
      <c r="T61" s="378"/>
      <c r="U61" s="378"/>
      <c r="V61" s="378"/>
      <c r="W61" s="378"/>
      <c r="X61" s="378"/>
      <c r="Y61" s="378"/>
      <c r="Z61" s="378"/>
      <c r="AA61" s="378"/>
      <c r="AB61" s="378"/>
      <c r="AC61" s="378"/>
      <c r="AD61" s="378"/>
      <c r="AE61" s="378"/>
      <c r="AF61" s="378"/>
      <c r="AG61" s="378"/>
      <c r="AH61" s="378"/>
      <c r="AI61" s="378"/>
      <c r="AJ61" s="378"/>
      <c r="AK61" s="378"/>
      <c r="AL61" s="378"/>
      <c r="AM61" s="378"/>
      <c r="AN61" s="378"/>
      <c r="AO61" s="378"/>
      <c r="AP61" s="378"/>
      <c r="AQ61" s="374"/>
    </row>
    <row r="62" spans="1:43" ht="14.5" thickBot="1" x14ac:dyDescent="0.35">
      <c r="A62" s="374"/>
      <c r="B62" s="464"/>
      <c r="C62" s="464"/>
      <c r="D62" s="378"/>
      <c r="E62" s="378"/>
      <c r="F62" s="378"/>
      <c r="G62" s="378"/>
      <c r="H62" s="378"/>
      <c r="I62" s="378"/>
      <c r="J62" s="378"/>
      <c r="K62" s="378"/>
      <c r="L62" s="378"/>
      <c r="M62" s="378"/>
      <c r="N62" s="378"/>
      <c r="O62" s="378"/>
      <c r="P62" s="378"/>
      <c r="Q62" s="378"/>
      <c r="R62" s="378"/>
      <c r="S62" s="378"/>
      <c r="T62" s="378"/>
      <c r="U62" s="378"/>
      <c r="V62" s="378"/>
      <c r="W62" s="378"/>
      <c r="X62" s="378"/>
      <c r="Y62" s="378"/>
      <c r="Z62" s="378"/>
      <c r="AA62" s="378"/>
      <c r="AB62" s="378"/>
      <c r="AC62" s="378"/>
      <c r="AD62" s="378"/>
      <c r="AE62" s="378"/>
      <c r="AF62" s="378"/>
      <c r="AG62" s="378"/>
      <c r="AH62" s="378"/>
      <c r="AI62" s="378"/>
      <c r="AJ62" s="378"/>
      <c r="AK62" s="378"/>
      <c r="AL62" s="378"/>
      <c r="AM62" s="378"/>
      <c r="AN62" s="378"/>
      <c r="AO62" s="378"/>
      <c r="AP62" s="378"/>
      <c r="AQ62" s="374"/>
    </row>
    <row r="63" spans="1:43" ht="14.5" thickBot="1" x14ac:dyDescent="0.35">
      <c r="A63" s="374"/>
      <c r="B63" s="464"/>
      <c r="C63" s="464"/>
      <c r="D63" s="378"/>
      <c r="E63" s="378"/>
      <c r="F63" s="378"/>
      <c r="G63" s="378"/>
      <c r="H63" s="378"/>
      <c r="I63" s="378"/>
      <c r="J63" s="378"/>
      <c r="K63" s="378"/>
      <c r="L63" s="378"/>
      <c r="M63" s="378"/>
      <c r="N63" s="378"/>
      <c r="O63" s="378"/>
      <c r="P63" s="378"/>
      <c r="Q63" s="378"/>
      <c r="R63" s="378"/>
      <c r="S63" s="378"/>
      <c r="T63" s="378"/>
      <c r="U63" s="378"/>
      <c r="V63" s="378"/>
      <c r="W63" s="378"/>
      <c r="X63" s="378"/>
      <c r="Y63" s="378"/>
      <c r="Z63" s="378"/>
      <c r="AA63" s="378"/>
      <c r="AB63" s="378"/>
      <c r="AC63" s="378"/>
      <c r="AD63" s="378"/>
      <c r="AE63" s="378"/>
      <c r="AF63" s="378"/>
      <c r="AG63" s="378"/>
      <c r="AH63" s="378"/>
      <c r="AI63" s="378"/>
      <c r="AJ63" s="378"/>
      <c r="AK63" s="378"/>
      <c r="AL63" s="378"/>
      <c r="AM63" s="378"/>
      <c r="AN63" s="378"/>
      <c r="AO63" s="378"/>
      <c r="AP63" s="378"/>
      <c r="AQ63" s="374"/>
    </row>
    <row r="64" spans="1:43" ht="14.5" thickBot="1" x14ac:dyDescent="0.35">
      <c r="A64" s="374"/>
      <c r="B64" s="464"/>
      <c r="C64" s="464"/>
      <c r="D64" s="378"/>
      <c r="E64" s="378"/>
      <c r="F64" s="378"/>
      <c r="G64" s="378"/>
      <c r="H64" s="378"/>
      <c r="I64" s="378"/>
      <c r="J64" s="378"/>
      <c r="K64" s="378"/>
      <c r="L64" s="378"/>
      <c r="M64" s="378"/>
      <c r="N64" s="378"/>
      <c r="O64" s="378"/>
      <c r="P64" s="378"/>
      <c r="Q64" s="378"/>
      <c r="R64" s="378"/>
      <c r="S64" s="378"/>
      <c r="T64" s="378"/>
      <c r="U64" s="378"/>
      <c r="V64" s="378"/>
      <c r="W64" s="378"/>
      <c r="X64" s="378"/>
      <c r="Y64" s="378"/>
      <c r="Z64" s="378"/>
      <c r="AA64" s="378"/>
      <c r="AB64" s="378"/>
      <c r="AC64" s="378"/>
      <c r="AD64" s="378"/>
      <c r="AE64" s="378"/>
      <c r="AF64" s="378"/>
      <c r="AG64" s="378"/>
      <c r="AH64" s="378"/>
      <c r="AI64" s="378"/>
      <c r="AJ64" s="378"/>
      <c r="AK64" s="378"/>
      <c r="AL64" s="378"/>
      <c r="AM64" s="378"/>
      <c r="AN64" s="378"/>
      <c r="AO64" s="378"/>
      <c r="AP64" s="378"/>
      <c r="AQ64" s="374"/>
    </row>
    <row r="65" spans="1:43" ht="14.5" thickBot="1" x14ac:dyDescent="0.35">
      <c r="A65" s="374"/>
      <c r="B65" s="464"/>
      <c r="C65" s="464"/>
      <c r="D65" s="378"/>
      <c r="E65" s="378"/>
      <c r="F65" s="378"/>
      <c r="G65" s="378"/>
      <c r="H65" s="378"/>
      <c r="I65" s="378"/>
      <c r="J65" s="378"/>
      <c r="K65" s="378"/>
      <c r="L65" s="378"/>
      <c r="M65" s="378"/>
      <c r="N65" s="378"/>
      <c r="O65" s="378"/>
      <c r="P65" s="378"/>
      <c r="Q65" s="378"/>
      <c r="R65" s="378"/>
      <c r="S65" s="378"/>
      <c r="T65" s="378"/>
      <c r="U65" s="378"/>
      <c r="V65" s="378"/>
      <c r="W65" s="378"/>
      <c r="X65" s="378"/>
      <c r="Y65" s="378"/>
      <c r="Z65" s="378"/>
      <c r="AA65" s="378"/>
      <c r="AB65" s="378"/>
      <c r="AC65" s="378"/>
      <c r="AD65" s="378"/>
      <c r="AE65" s="378"/>
      <c r="AF65" s="378"/>
      <c r="AG65" s="378"/>
      <c r="AH65" s="378"/>
      <c r="AI65" s="378"/>
      <c r="AJ65" s="378"/>
      <c r="AK65" s="378"/>
      <c r="AL65" s="378"/>
      <c r="AM65" s="378"/>
      <c r="AN65" s="378"/>
      <c r="AO65" s="378"/>
      <c r="AP65" s="378"/>
      <c r="AQ65" s="374"/>
    </row>
    <row r="66" spans="1:43" ht="14.5" thickBot="1" x14ac:dyDescent="0.35">
      <c r="A66" s="374"/>
      <c r="B66" s="464"/>
      <c r="C66" s="464"/>
      <c r="D66" s="378"/>
      <c r="E66" s="378"/>
      <c r="F66" s="378"/>
      <c r="G66" s="378"/>
      <c r="H66" s="378"/>
      <c r="I66" s="378"/>
      <c r="J66" s="378"/>
      <c r="K66" s="378"/>
      <c r="L66" s="378"/>
      <c r="M66" s="378"/>
      <c r="N66" s="378"/>
      <c r="O66" s="378"/>
      <c r="P66" s="378"/>
      <c r="Q66" s="378"/>
      <c r="R66" s="378"/>
      <c r="S66" s="378"/>
      <c r="T66" s="378"/>
      <c r="U66" s="378"/>
      <c r="V66" s="378"/>
      <c r="W66" s="378"/>
      <c r="X66" s="378"/>
      <c r="Y66" s="378"/>
      <c r="Z66" s="378"/>
      <c r="AA66" s="378"/>
      <c r="AB66" s="378"/>
      <c r="AC66" s="378"/>
      <c r="AD66" s="378"/>
      <c r="AE66" s="378"/>
      <c r="AF66" s="378"/>
      <c r="AG66" s="378"/>
      <c r="AH66" s="378"/>
      <c r="AI66" s="378"/>
      <c r="AJ66" s="378"/>
      <c r="AK66" s="378"/>
      <c r="AL66" s="378"/>
      <c r="AM66" s="378"/>
      <c r="AN66" s="378"/>
      <c r="AO66" s="378"/>
      <c r="AP66" s="378"/>
      <c r="AQ66" s="374"/>
    </row>
    <row r="67" spans="1:43" ht="14.5" thickBot="1" x14ac:dyDescent="0.35">
      <c r="A67" s="374"/>
      <c r="B67" s="464"/>
      <c r="C67" s="464"/>
      <c r="D67" s="378"/>
      <c r="E67" s="378"/>
      <c r="F67" s="378"/>
      <c r="G67" s="378"/>
      <c r="H67" s="378"/>
      <c r="I67" s="378"/>
      <c r="J67" s="378"/>
      <c r="K67" s="378"/>
      <c r="L67" s="378"/>
      <c r="M67" s="378"/>
      <c r="N67" s="378"/>
      <c r="O67" s="378"/>
      <c r="P67" s="378"/>
      <c r="Q67" s="378"/>
      <c r="R67" s="378"/>
      <c r="S67" s="378"/>
      <c r="T67" s="378"/>
      <c r="U67" s="378"/>
      <c r="V67" s="378"/>
      <c r="W67" s="378"/>
      <c r="X67" s="378"/>
      <c r="Y67" s="378"/>
      <c r="Z67" s="378"/>
      <c r="AA67" s="378"/>
      <c r="AB67" s="378"/>
      <c r="AC67" s="378"/>
      <c r="AD67" s="378"/>
      <c r="AE67" s="378"/>
      <c r="AF67" s="378"/>
      <c r="AG67" s="378"/>
      <c r="AH67" s="378"/>
      <c r="AI67" s="378"/>
      <c r="AJ67" s="378"/>
      <c r="AK67" s="378"/>
      <c r="AL67" s="378"/>
      <c r="AM67" s="378"/>
      <c r="AN67" s="378"/>
      <c r="AO67" s="378"/>
      <c r="AP67" s="378"/>
      <c r="AQ67" s="374"/>
    </row>
    <row r="68" spans="1:43" ht="14.5" thickBot="1" x14ac:dyDescent="0.35">
      <c r="A68" s="374"/>
      <c r="B68" s="464"/>
      <c r="C68" s="464"/>
      <c r="D68" s="378"/>
      <c r="E68" s="378"/>
      <c r="F68" s="378"/>
      <c r="G68" s="378"/>
      <c r="H68" s="378"/>
      <c r="I68" s="378"/>
      <c r="J68" s="378"/>
      <c r="K68" s="378"/>
      <c r="L68" s="378"/>
      <c r="M68" s="378"/>
      <c r="N68" s="378"/>
      <c r="O68" s="378"/>
      <c r="P68" s="378"/>
      <c r="Q68" s="378"/>
      <c r="R68" s="378"/>
      <c r="S68" s="378"/>
      <c r="T68" s="378"/>
      <c r="U68" s="378"/>
      <c r="V68" s="378"/>
      <c r="W68" s="378"/>
      <c r="X68" s="378"/>
      <c r="Y68" s="378"/>
      <c r="Z68" s="378"/>
      <c r="AA68" s="378"/>
      <c r="AB68" s="378"/>
      <c r="AC68" s="378"/>
      <c r="AD68" s="378"/>
      <c r="AE68" s="378"/>
      <c r="AF68" s="378"/>
      <c r="AG68" s="378"/>
      <c r="AH68" s="378"/>
      <c r="AI68" s="378"/>
      <c r="AJ68" s="378"/>
      <c r="AK68" s="378"/>
      <c r="AL68" s="378"/>
      <c r="AM68" s="378"/>
      <c r="AN68" s="378"/>
      <c r="AO68" s="378"/>
      <c r="AP68" s="378"/>
      <c r="AQ68" s="374"/>
    </row>
    <row r="69" spans="1:43" ht="14.5" thickBot="1" x14ac:dyDescent="0.35">
      <c r="A69" s="374"/>
      <c r="B69" s="464"/>
      <c r="C69" s="464"/>
      <c r="D69" s="378"/>
      <c r="E69" s="378"/>
      <c r="F69" s="378"/>
      <c r="G69" s="378"/>
      <c r="H69" s="378"/>
      <c r="I69" s="378"/>
      <c r="J69" s="378"/>
      <c r="K69" s="378"/>
      <c r="L69" s="378"/>
      <c r="M69" s="378"/>
      <c r="N69" s="378"/>
      <c r="O69" s="378"/>
      <c r="P69" s="378"/>
      <c r="Q69" s="378"/>
      <c r="R69" s="378"/>
      <c r="S69" s="378"/>
      <c r="T69" s="378"/>
      <c r="U69" s="378"/>
      <c r="V69" s="378"/>
      <c r="W69" s="378"/>
      <c r="X69" s="378"/>
      <c r="Y69" s="378"/>
      <c r="Z69" s="378"/>
      <c r="AA69" s="378"/>
      <c r="AB69" s="378"/>
      <c r="AC69" s="378"/>
      <c r="AD69" s="378"/>
      <c r="AE69" s="378"/>
      <c r="AF69" s="378"/>
      <c r="AG69" s="378"/>
      <c r="AH69" s="378"/>
      <c r="AI69" s="378"/>
      <c r="AJ69" s="378"/>
      <c r="AK69" s="378"/>
      <c r="AL69" s="378"/>
      <c r="AM69" s="378"/>
      <c r="AN69" s="378"/>
      <c r="AO69" s="378"/>
      <c r="AP69" s="378"/>
      <c r="AQ69" s="374"/>
    </row>
    <row r="70" spans="1:43" ht="14.5" thickBot="1" x14ac:dyDescent="0.35">
      <c r="A70" s="374"/>
      <c r="B70" s="464"/>
      <c r="C70" s="464"/>
      <c r="D70" s="378"/>
      <c r="E70" s="378"/>
      <c r="F70" s="378"/>
      <c r="G70" s="378"/>
      <c r="H70" s="378"/>
      <c r="I70" s="378"/>
      <c r="J70" s="378"/>
      <c r="K70" s="378"/>
      <c r="L70" s="378"/>
      <c r="M70" s="378"/>
      <c r="N70" s="378"/>
      <c r="O70" s="378"/>
      <c r="P70" s="378"/>
      <c r="Q70" s="378"/>
      <c r="R70" s="378"/>
      <c r="S70" s="378"/>
      <c r="T70" s="378"/>
      <c r="U70" s="378"/>
      <c r="V70" s="378"/>
      <c r="W70" s="378"/>
      <c r="X70" s="378"/>
      <c r="Y70" s="378"/>
      <c r="Z70" s="378"/>
      <c r="AA70" s="378"/>
      <c r="AB70" s="378"/>
      <c r="AC70" s="378"/>
      <c r="AD70" s="378"/>
      <c r="AE70" s="378"/>
      <c r="AF70" s="378"/>
      <c r="AG70" s="378"/>
      <c r="AH70" s="378"/>
      <c r="AI70" s="378"/>
      <c r="AJ70" s="378"/>
      <c r="AK70" s="378"/>
      <c r="AL70" s="378"/>
      <c r="AM70" s="378"/>
      <c r="AN70" s="378"/>
      <c r="AO70" s="378"/>
      <c r="AP70" s="378"/>
      <c r="AQ70" s="374"/>
    </row>
    <row r="71" spans="1:43" ht="14.5" thickBot="1" x14ac:dyDescent="0.35">
      <c r="A71" s="374"/>
      <c r="B71" s="464"/>
      <c r="C71" s="464"/>
      <c r="D71" s="378"/>
      <c r="E71" s="378"/>
      <c r="F71" s="378"/>
      <c r="G71" s="378"/>
      <c r="H71" s="378"/>
      <c r="I71" s="378"/>
      <c r="J71" s="378"/>
      <c r="K71" s="378"/>
      <c r="L71" s="378"/>
      <c r="M71" s="378"/>
      <c r="N71" s="378"/>
      <c r="O71" s="378"/>
      <c r="P71" s="378"/>
      <c r="Q71" s="378"/>
      <c r="R71" s="378"/>
      <c r="S71" s="378"/>
      <c r="T71" s="378"/>
      <c r="U71" s="378"/>
      <c r="V71" s="378"/>
      <c r="W71" s="378"/>
      <c r="X71" s="378"/>
      <c r="Y71" s="378"/>
      <c r="Z71" s="378"/>
      <c r="AA71" s="378"/>
      <c r="AB71" s="378"/>
      <c r="AC71" s="378"/>
      <c r="AD71" s="378"/>
      <c r="AE71" s="378"/>
      <c r="AF71" s="378"/>
      <c r="AG71" s="378"/>
      <c r="AH71" s="378"/>
      <c r="AI71" s="378"/>
      <c r="AJ71" s="378"/>
      <c r="AK71" s="378"/>
      <c r="AL71" s="378"/>
      <c r="AM71" s="378"/>
      <c r="AN71" s="378"/>
      <c r="AO71" s="378"/>
      <c r="AP71" s="378"/>
      <c r="AQ71" s="374"/>
    </row>
    <row r="72" spans="1:43" ht="14.5" thickBot="1" x14ac:dyDescent="0.35">
      <c r="A72" s="374"/>
      <c r="B72" s="464"/>
      <c r="C72" s="464"/>
      <c r="D72" s="378"/>
      <c r="E72" s="378"/>
      <c r="F72" s="378"/>
      <c r="G72" s="378"/>
      <c r="H72" s="378"/>
      <c r="I72" s="378"/>
      <c r="J72" s="378"/>
      <c r="K72" s="378"/>
      <c r="L72" s="378"/>
      <c r="M72" s="378"/>
      <c r="N72" s="378"/>
      <c r="O72" s="378"/>
      <c r="P72" s="378"/>
      <c r="Q72" s="378"/>
      <c r="R72" s="378"/>
      <c r="S72" s="378"/>
      <c r="T72" s="378"/>
      <c r="U72" s="378"/>
      <c r="V72" s="378"/>
      <c r="W72" s="378"/>
      <c r="X72" s="378"/>
      <c r="Y72" s="378"/>
      <c r="Z72" s="378"/>
      <c r="AA72" s="378"/>
      <c r="AB72" s="378"/>
      <c r="AC72" s="378"/>
      <c r="AD72" s="378"/>
      <c r="AE72" s="378"/>
      <c r="AF72" s="378"/>
      <c r="AG72" s="378"/>
      <c r="AH72" s="378"/>
      <c r="AI72" s="378"/>
      <c r="AJ72" s="378"/>
      <c r="AK72" s="378"/>
      <c r="AL72" s="378"/>
      <c r="AM72" s="378"/>
      <c r="AN72" s="378"/>
      <c r="AO72" s="378"/>
      <c r="AP72" s="378"/>
      <c r="AQ72" s="374"/>
    </row>
    <row r="73" spans="1:43" ht="14.5" thickBot="1" x14ac:dyDescent="0.35">
      <c r="A73" s="374"/>
      <c r="B73" s="464"/>
      <c r="C73" s="464"/>
      <c r="D73" s="378"/>
      <c r="E73" s="378"/>
      <c r="F73" s="378"/>
      <c r="G73" s="378"/>
      <c r="H73" s="378"/>
      <c r="I73" s="378"/>
      <c r="J73" s="378"/>
      <c r="K73" s="378"/>
      <c r="L73" s="378"/>
      <c r="M73" s="378"/>
      <c r="N73" s="378"/>
      <c r="O73" s="378"/>
      <c r="P73" s="378"/>
      <c r="Q73" s="378"/>
      <c r="R73" s="378"/>
      <c r="S73" s="378"/>
      <c r="T73" s="378"/>
      <c r="U73" s="378"/>
      <c r="V73" s="378"/>
      <c r="W73" s="378"/>
      <c r="X73" s="378"/>
      <c r="Y73" s="378"/>
      <c r="Z73" s="378"/>
      <c r="AA73" s="378"/>
      <c r="AB73" s="378"/>
      <c r="AC73" s="378"/>
      <c r="AD73" s="378"/>
      <c r="AE73" s="378"/>
      <c r="AF73" s="378"/>
      <c r="AG73" s="378"/>
      <c r="AH73" s="378"/>
      <c r="AI73" s="378"/>
      <c r="AJ73" s="378"/>
      <c r="AK73" s="378"/>
      <c r="AL73" s="378"/>
      <c r="AM73" s="378"/>
      <c r="AN73" s="378"/>
      <c r="AO73" s="378"/>
      <c r="AP73" s="378"/>
      <c r="AQ73" s="374"/>
    </row>
    <row r="74" spans="1:43" ht="14.5" thickBot="1" x14ac:dyDescent="0.35">
      <c r="A74" s="374"/>
      <c r="B74" s="464"/>
      <c r="C74" s="464"/>
      <c r="D74" s="378"/>
      <c r="E74" s="378"/>
      <c r="F74" s="378"/>
      <c r="G74" s="378"/>
      <c r="H74" s="378"/>
      <c r="I74" s="378"/>
      <c r="J74" s="378"/>
      <c r="K74" s="378"/>
      <c r="L74" s="378"/>
      <c r="M74" s="378"/>
      <c r="N74" s="378"/>
      <c r="O74" s="378"/>
      <c r="P74" s="378"/>
      <c r="Q74" s="378"/>
      <c r="R74" s="378"/>
      <c r="S74" s="378"/>
      <c r="T74" s="378"/>
      <c r="U74" s="378"/>
      <c r="V74" s="378"/>
      <c r="W74" s="378"/>
      <c r="X74" s="378"/>
      <c r="Y74" s="378"/>
      <c r="Z74" s="378"/>
      <c r="AA74" s="378"/>
      <c r="AB74" s="378"/>
      <c r="AC74" s="378"/>
      <c r="AD74" s="378"/>
      <c r="AE74" s="378"/>
      <c r="AF74" s="378"/>
      <c r="AG74" s="378"/>
      <c r="AH74" s="378"/>
      <c r="AI74" s="378"/>
      <c r="AJ74" s="378"/>
      <c r="AK74" s="378"/>
      <c r="AL74" s="378"/>
      <c r="AM74" s="378"/>
      <c r="AN74" s="378"/>
      <c r="AO74" s="378"/>
      <c r="AP74" s="378"/>
      <c r="AQ74" s="374"/>
    </row>
    <row r="75" spans="1:43" ht="14.5" thickBot="1" x14ac:dyDescent="0.35">
      <c r="A75" s="374"/>
      <c r="B75" s="464"/>
      <c r="C75" s="464"/>
      <c r="D75" s="378"/>
      <c r="E75" s="378"/>
      <c r="F75" s="378"/>
      <c r="G75" s="378"/>
      <c r="H75" s="378"/>
      <c r="I75" s="378"/>
      <c r="J75" s="378"/>
      <c r="K75" s="378"/>
      <c r="L75" s="378"/>
      <c r="M75" s="378"/>
      <c r="N75" s="378"/>
      <c r="O75" s="378"/>
      <c r="P75" s="378"/>
      <c r="Q75" s="378"/>
      <c r="R75" s="378"/>
      <c r="S75" s="378"/>
      <c r="T75" s="378"/>
      <c r="U75" s="378"/>
      <c r="V75" s="378"/>
      <c r="W75" s="378"/>
      <c r="X75" s="378"/>
      <c r="Y75" s="378"/>
      <c r="Z75" s="378"/>
      <c r="AA75" s="378"/>
      <c r="AB75" s="378"/>
      <c r="AC75" s="378"/>
      <c r="AD75" s="378"/>
      <c r="AE75" s="378"/>
      <c r="AF75" s="378"/>
      <c r="AG75" s="378"/>
      <c r="AH75" s="378"/>
      <c r="AI75" s="378"/>
      <c r="AJ75" s="378"/>
      <c r="AK75" s="378"/>
      <c r="AL75" s="378"/>
      <c r="AM75" s="378"/>
      <c r="AN75" s="378"/>
      <c r="AO75" s="378"/>
      <c r="AP75" s="378"/>
      <c r="AQ75" s="374"/>
    </row>
    <row r="76" spans="1:43" ht="14.5" thickBot="1" x14ac:dyDescent="0.35">
      <c r="A76" s="374"/>
      <c r="B76" s="464"/>
      <c r="C76" s="464"/>
      <c r="D76" s="378"/>
      <c r="E76" s="378"/>
      <c r="F76" s="378"/>
      <c r="G76" s="378"/>
      <c r="H76" s="378"/>
      <c r="I76" s="378"/>
      <c r="J76" s="378"/>
      <c r="K76" s="378"/>
      <c r="L76" s="378"/>
      <c r="M76" s="378"/>
      <c r="N76" s="378"/>
      <c r="O76" s="378"/>
      <c r="P76" s="378"/>
      <c r="Q76" s="378"/>
      <c r="R76" s="378"/>
      <c r="S76" s="378"/>
      <c r="T76" s="378"/>
      <c r="U76" s="378"/>
      <c r="V76" s="378"/>
      <c r="W76" s="378"/>
      <c r="X76" s="378"/>
      <c r="Y76" s="378"/>
      <c r="Z76" s="378"/>
      <c r="AA76" s="378"/>
      <c r="AB76" s="378"/>
      <c r="AC76" s="378"/>
      <c r="AD76" s="378"/>
      <c r="AE76" s="378"/>
      <c r="AF76" s="378"/>
      <c r="AG76" s="378"/>
      <c r="AH76" s="378"/>
      <c r="AI76" s="378"/>
      <c r="AJ76" s="378"/>
      <c r="AK76" s="378"/>
      <c r="AL76" s="378"/>
      <c r="AM76" s="378"/>
      <c r="AN76" s="378"/>
      <c r="AO76" s="378"/>
      <c r="AP76" s="378"/>
      <c r="AQ76" s="374"/>
    </row>
    <row r="77" spans="1:43" ht="14.5" thickBot="1" x14ac:dyDescent="0.35">
      <c r="A77" s="374"/>
      <c r="B77" s="464"/>
      <c r="C77" s="464"/>
      <c r="D77" s="378"/>
      <c r="E77" s="378"/>
      <c r="F77" s="378"/>
      <c r="G77" s="378"/>
      <c r="H77" s="378"/>
      <c r="I77" s="378"/>
      <c r="J77" s="378"/>
      <c r="K77" s="378"/>
      <c r="L77" s="378"/>
      <c r="M77" s="378"/>
      <c r="N77" s="378"/>
      <c r="O77" s="378"/>
      <c r="P77" s="378"/>
      <c r="Q77" s="378"/>
      <c r="R77" s="378"/>
      <c r="S77" s="378"/>
      <c r="T77" s="378"/>
      <c r="U77" s="378"/>
      <c r="V77" s="378"/>
      <c r="W77" s="378"/>
      <c r="X77" s="378"/>
      <c r="Y77" s="378"/>
      <c r="Z77" s="378"/>
      <c r="AA77" s="378"/>
      <c r="AB77" s="378"/>
      <c r="AC77" s="378"/>
      <c r="AD77" s="378"/>
      <c r="AE77" s="378"/>
      <c r="AF77" s="378"/>
      <c r="AG77" s="378"/>
      <c r="AH77" s="378"/>
      <c r="AI77" s="378"/>
      <c r="AJ77" s="378"/>
      <c r="AK77" s="378"/>
      <c r="AL77" s="378"/>
      <c r="AM77" s="378"/>
      <c r="AN77" s="378"/>
      <c r="AO77" s="378"/>
      <c r="AP77" s="378"/>
      <c r="AQ77" s="374"/>
    </row>
    <row r="78" spans="1:43" ht="14.5" thickBot="1" x14ac:dyDescent="0.35">
      <c r="A78" s="374"/>
      <c r="B78" s="464"/>
      <c r="C78" s="464"/>
      <c r="D78" s="378"/>
      <c r="E78" s="378"/>
      <c r="F78" s="378"/>
      <c r="G78" s="378"/>
      <c r="H78" s="378"/>
      <c r="I78" s="378"/>
      <c r="J78" s="378"/>
      <c r="K78" s="378"/>
      <c r="L78" s="378"/>
      <c r="M78" s="378"/>
      <c r="N78" s="378"/>
      <c r="O78" s="378"/>
      <c r="P78" s="378"/>
      <c r="Q78" s="378"/>
      <c r="R78" s="378"/>
      <c r="S78" s="378"/>
      <c r="T78" s="378"/>
      <c r="U78" s="378"/>
      <c r="V78" s="378"/>
      <c r="W78" s="378"/>
      <c r="X78" s="378"/>
      <c r="Y78" s="378"/>
      <c r="Z78" s="378"/>
      <c r="AA78" s="378"/>
      <c r="AB78" s="378"/>
      <c r="AC78" s="378"/>
      <c r="AD78" s="378"/>
      <c r="AE78" s="378"/>
      <c r="AF78" s="378"/>
      <c r="AG78" s="378"/>
      <c r="AH78" s="378"/>
      <c r="AI78" s="378"/>
      <c r="AJ78" s="378"/>
      <c r="AK78" s="378"/>
      <c r="AL78" s="378"/>
      <c r="AM78" s="378"/>
      <c r="AN78" s="378"/>
      <c r="AO78" s="378"/>
      <c r="AP78" s="378"/>
      <c r="AQ78" s="374"/>
    </row>
    <row r="79" spans="1:43" ht="14.5" thickBot="1" x14ac:dyDescent="0.35">
      <c r="A79" s="374"/>
      <c r="B79" s="464"/>
      <c r="C79" s="464"/>
      <c r="D79" s="378"/>
      <c r="E79" s="378"/>
      <c r="F79" s="378"/>
      <c r="G79" s="378"/>
      <c r="H79" s="378"/>
      <c r="I79" s="378"/>
      <c r="J79" s="378"/>
      <c r="K79" s="378"/>
      <c r="L79" s="378"/>
      <c r="M79" s="378"/>
      <c r="N79" s="378"/>
      <c r="O79" s="378"/>
      <c r="P79" s="378"/>
      <c r="Q79" s="378"/>
      <c r="R79" s="378"/>
      <c r="S79" s="378"/>
      <c r="T79" s="378"/>
      <c r="U79" s="378"/>
      <c r="V79" s="378"/>
      <c r="W79" s="378"/>
      <c r="X79" s="378"/>
      <c r="Y79" s="378"/>
      <c r="Z79" s="378"/>
      <c r="AA79" s="378"/>
      <c r="AB79" s="378"/>
      <c r="AC79" s="378"/>
      <c r="AD79" s="378"/>
      <c r="AE79" s="378"/>
      <c r="AF79" s="378"/>
      <c r="AG79" s="378"/>
      <c r="AH79" s="378"/>
      <c r="AI79" s="378"/>
      <c r="AJ79" s="378"/>
      <c r="AK79" s="378"/>
      <c r="AL79" s="378"/>
      <c r="AM79" s="378"/>
      <c r="AN79" s="378"/>
      <c r="AO79" s="378"/>
      <c r="AP79" s="378"/>
      <c r="AQ79" s="374"/>
    </row>
    <row r="80" spans="1:43" ht="14.5" thickBot="1" x14ac:dyDescent="0.35">
      <c r="A80" s="374"/>
      <c r="B80" s="464"/>
      <c r="C80" s="464"/>
      <c r="D80" s="378"/>
      <c r="E80" s="378"/>
      <c r="F80" s="378"/>
      <c r="G80" s="378"/>
      <c r="H80" s="378"/>
      <c r="I80" s="378"/>
      <c r="J80" s="378"/>
      <c r="K80" s="378"/>
      <c r="L80" s="378"/>
      <c r="M80" s="378"/>
      <c r="N80" s="378"/>
      <c r="O80" s="378"/>
      <c r="P80" s="378"/>
      <c r="Q80" s="378"/>
      <c r="R80" s="378"/>
      <c r="S80" s="378"/>
      <c r="T80" s="378"/>
      <c r="U80" s="378"/>
      <c r="V80" s="378"/>
      <c r="W80" s="378"/>
      <c r="X80" s="378"/>
      <c r="Y80" s="378"/>
      <c r="Z80" s="378"/>
      <c r="AA80" s="378"/>
      <c r="AB80" s="378"/>
      <c r="AC80" s="378"/>
      <c r="AD80" s="378"/>
      <c r="AE80" s="378"/>
      <c r="AF80" s="378"/>
      <c r="AG80" s="378"/>
      <c r="AH80" s="378"/>
      <c r="AI80" s="378"/>
      <c r="AJ80" s="378"/>
      <c r="AK80" s="378"/>
      <c r="AL80" s="378"/>
      <c r="AM80" s="378"/>
      <c r="AN80" s="378"/>
      <c r="AO80" s="378"/>
      <c r="AP80" s="378"/>
      <c r="AQ80" s="374"/>
    </row>
    <row r="81" spans="1:43" ht="14.5" thickBot="1" x14ac:dyDescent="0.35">
      <c r="A81" s="374"/>
      <c r="B81" s="464"/>
      <c r="C81" s="464"/>
      <c r="D81" s="378"/>
      <c r="E81" s="378"/>
      <c r="F81" s="378"/>
      <c r="G81" s="378"/>
      <c r="H81" s="378"/>
      <c r="I81" s="378"/>
      <c r="J81" s="378"/>
      <c r="K81" s="378"/>
      <c r="L81" s="378"/>
      <c r="M81" s="378"/>
      <c r="N81" s="378"/>
      <c r="O81" s="378"/>
      <c r="P81" s="378"/>
      <c r="Q81" s="378"/>
      <c r="R81" s="378"/>
      <c r="S81" s="378"/>
      <c r="T81" s="378"/>
      <c r="U81" s="378"/>
      <c r="V81" s="378"/>
      <c r="W81" s="378"/>
      <c r="X81" s="378"/>
      <c r="Y81" s="378"/>
      <c r="Z81" s="378"/>
      <c r="AA81" s="378"/>
      <c r="AB81" s="378"/>
      <c r="AC81" s="378"/>
      <c r="AD81" s="378"/>
      <c r="AE81" s="378"/>
      <c r="AF81" s="378"/>
      <c r="AG81" s="378"/>
      <c r="AH81" s="378"/>
      <c r="AI81" s="378"/>
      <c r="AJ81" s="378"/>
      <c r="AK81" s="378"/>
      <c r="AL81" s="378"/>
      <c r="AM81" s="378"/>
      <c r="AN81" s="378"/>
      <c r="AO81" s="378"/>
      <c r="AP81" s="378"/>
      <c r="AQ81" s="374"/>
    </row>
    <row r="82" spans="1:43" ht="14.5" thickBot="1" x14ac:dyDescent="0.35">
      <c r="A82" s="374"/>
      <c r="B82" s="464"/>
      <c r="C82" s="464"/>
      <c r="D82" s="378"/>
      <c r="E82" s="378"/>
      <c r="F82" s="378"/>
      <c r="G82" s="378"/>
      <c r="H82" s="378"/>
      <c r="I82" s="378"/>
      <c r="J82" s="378"/>
      <c r="K82" s="378"/>
      <c r="L82" s="378"/>
      <c r="M82" s="378"/>
      <c r="N82" s="378"/>
      <c r="O82" s="378"/>
      <c r="P82" s="378"/>
      <c r="Q82" s="378"/>
      <c r="R82" s="378"/>
      <c r="S82" s="378"/>
      <c r="T82" s="378"/>
      <c r="U82" s="378"/>
      <c r="V82" s="378"/>
      <c r="W82" s="378"/>
      <c r="X82" s="378"/>
      <c r="Y82" s="378"/>
      <c r="Z82" s="378"/>
      <c r="AA82" s="378"/>
      <c r="AB82" s="378"/>
      <c r="AC82" s="378"/>
      <c r="AD82" s="378"/>
      <c r="AE82" s="378"/>
      <c r="AF82" s="378"/>
      <c r="AG82" s="378"/>
      <c r="AH82" s="378"/>
      <c r="AI82" s="378"/>
      <c r="AJ82" s="378"/>
      <c r="AK82" s="378"/>
      <c r="AL82" s="378"/>
      <c r="AM82" s="378"/>
      <c r="AN82" s="378"/>
      <c r="AO82" s="378"/>
      <c r="AP82" s="378"/>
      <c r="AQ82" s="374"/>
    </row>
    <row r="83" spans="1:43" ht="14.5" thickBot="1" x14ac:dyDescent="0.35">
      <c r="A83" s="374"/>
      <c r="B83" s="464"/>
      <c r="C83" s="464"/>
      <c r="D83" s="378"/>
      <c r="E83" s="378"/>
      <c r="F83" s="378"/>
      <c r="G83" s="378"/>
      <c r="H83" s="378"/>
      <c r="I83" s="378"/>
      <c r="J83" s="378"/>
      <c r="K83" s="378"/>
      <c r="L83" s="378"/>
      <c r="M83" s="378"/>
      <c r="N83" s="378"/>
      <c r="O83" s="378"/>
      <c r="P83" s="378"/>
      <c r="Q83" s="378"/>
      <c r="R83" s="378"/>
      <c r="S83" s="378"/>
      <c r="T83" s="378"/>
      <c r="U83" s="378"/>
      <c r="V83" s="378"/>
      <c r="W83" s="378"/>
      <c r="X83" s="378"/>
      <c r="Y83" s="378"/>
      <c r="Z83" s="378"/>
      <c r="AA83" s="378"/>
      <c r="AB83" s="378"/>
      <c r="AC83" s="378"/>
      <c r="AD83" s="378"/>
      <c r="AE83" s="378"/>
      <c r="AF83" s="378"/>
      <c r="AG83" s="378"/>
      <c r="AH83" s="378"/>
      <c r="AI83" s="378"/>
      <c r="AJ83" s="378"/>
      <c r="AK83" s="378"/>
      <c r="AL83" s="378"/>
      <c r="AM83" s="378"/>
      <c r="AN83" s="378"/>
      <c r="AO83" s="378"/>
      <c r="AP83" s="378"/>
      <c r="AQ83" s="374"/>
    </row>
    <row r="84" spans="1:43" ht="14.5" thickBot="1" x14ac:dyDescent="0.35">
      <c r="A84" s="374"/>
      <c r="B84" s="464"/>
      <c r="C84" s="464"/>
      <c r="D84" s="378"/>
      <c r="E84" s="378"/>
      <c r="F84" s="378"/>
      <c r="G84" s="378"/>
      <c r="H84" s="378"/>
      <c r="I84" s="378"/>
      <c r="J84" s="378"/>
      <c r="K84" s="378"/>
      <c r="L84" s="378"/>
      <c r="M84" s="378"/>
      <c r="N84" s="378"/>
      <c r="O84" s="378"/>
      <c r="P84" s="378"/>
      <c r="Q84" s="378"/>
      <c r="R84" s="378"/>
      <c r="S84" s="378"/>
      <c r="T84" s="378"/>
      <c r="U84" s="378"/>
      <c r="V84" s="378"/>
      <c r="W84" s="378"/>
      <c r="X84" s="378"/>
      <c r="Y84" s="378"/>
      <c r="Z84" s="378"/>
      <c r="AA84" s="378"/>
      <c r="AB84" s="378"/>
      <c r="AC84" s="378"/>
      <c r="AD84" s="378"/>
      <c r="AE84" s="378"/>
      <c r="AF84" s="378"/>
      <c r="AG84" s="378"/>
      <c r="AH84" s="378"/>
      <c r="AI84" s="378"/>
      <c r="AJ84" s="378"/>
      <c r="AK84" s="378"/>
      <c r="AL84" s="378"/>
      <c r="AM84" s="378"/>
      <c r="AN84" s="378"/>
      <c r="AO84" s="378"/>
      <c r="AP84" s="378"/>
      <c r="AQ84" s="374"/>
    </row>
    <row r="85" spans="1:43" ht="14.5" thickBot="1" x14ac:dyDescent="0.35">
      <c r="A85" s="374"/>
      <c r="B85" s="464"/>
      <c r="C85" s="464"/>
      <c r="D85" s="378"/>
      <c r="E85" s="378"/>
      <c r="F85" s="378"/>
      <c r="G85" s="378"/>
      <c r="H85" s="378"/>
      <c r="I85" s="378"/>
      <c r="J85" s="378"/>
      <c r="K85" s="378"/>
      <c r="L85" s="378"/>
      <c r="M85" s="378"/>
      <c r="N85" s="378"/>
      <c r="O85" s="378"/>
      <c r="P85" s="378"/>
      <c r="Q85" s="378"/>
      <c r="R85" s="378"/>
      <c r="S85" s="378"/>
      <c r="T85" s="378"/>
      <c r="U85" s="378"/>
      <c r="V85" s="378"/>
      <c r="W85" s="378"/>
      <c r="X85" s="378"/>
      <c r="Y85" s="378"/>
      <c r="Z85" s="378"/>
      <c r="AA85" s="378"/>
      <c r="AB85" s="378"/>
      <c r="AC85" s="378"/>
      <c r="AD85" s="378"/>
      <c r="AE85" s="378"/>
      <c r="AF85" s="378"/>
      <c r="AG85" s="378"/>
      <c r="AH85" s="378"/>
      <c r="AI85" s="378"/>
      <c r="AJ85" s="378"/>
      <c r="AK85" s="378"/>
      <c r="AL85" s="378"/>
      <c r="AM85" s="378"/>
      <c r="AN85" s="378"/>
      <c r="AO85" s="378"/>
      <c r="AP85" s="378"/>
      <c r="AQ85" s="374"/>
    </row>
    <row r="86" spans="1:43" ht="14.5" thickBot="1" x14ac:dyDescent="0.35">
      <c r="A86" s="374"/>
      <c r="B86" s="464"/>
      <c r="C86" s="464"/>
      <c r="D86" s="378"/>
      <c r="E86" s="378"/>
      <c r="F86" s="378"/>
      <c r="G86" s="378"/>
      <c r="H86" s="378"/>
      <c r="I86" s="378"/>
      <c r="J86" s="378"/>
      <c r="K86" s="378"/>
      <c r="L86" s="378"/>
      <c r="M86" s="378"/>
      <c r="N86" s="378"/>
      <c r="O86" s="378"/>
      <c r="P86" s="378"/>
      <c r="Q86" s="378"/>
      <c r="R86" s="378"/>
      <c r="S86" s="378"/>
      <c r="T86" s="378"/>
      <c r="U86" s="378"/>
      <c r="V86" s="378"/>
      <c r="W86" s="378"/>
      <c r="X86" s="378"/>
      <c r="Y86" s="378"/>
      <c r="Z86" s="378"/>
      <c r="AA86" s="378"/>
      <c r="AB86" s="378"/>
      <c r="AC86" s="378"/>
      <c r="AD86" s="378"/>
      <c r="AE86" s="378"/>
      <c r="AF86" s="378"/>
      <c r="AG86" s="378"/>
      <c r="AH86" s="378"/>
      <c r="AI86" s="378"/>
      <c r="AJ86" s="378"/>
      <c r="AK86" s="378"/>
      <c r="AL86" s="378"/>
      <c r="AM86" s="378"/>
      <c r="AN86" s="378"/>
      <c r="AO86" s="378"/>
      <c r="AP86" s="378"/>
      <c r="AQ86" s="374"/>
    </row>
    <row r="87" spans="1:43" ht="14.5" thickBot="1" x14ac:dyDescent="0.35">
      <c r="A87" s="374"/>
      <c r="B87" s="464"/>
      <c r="C87" s="464"/>
      <c r="D87" s="378"/>
      <c r="E87" s="378"/>
      <c r="F87" s="378"/>
      <c r="G87" s="378"/>
      <c r="H87" s="378"/>
      <c r="I87" s="378"/>
      <c r="J87" s="378"/>
      <c r="K87" s="378"/>
      <c r="L87" s="378"/>
      <c r="M87" s="378"/>
      <c r="N87" s="378"/>
      <c r="O87" s="378"/>
      <c r="P87" s="378"/>
      <c r="Q87" s="378"/>
      <c r="R87" s="378"/>
      <c r="S87" s="378"/>
      <c r="T87" s="378"/>
      <c r="U87" s="378"/>
      <c r="V87" s="378"/>
      <c r="W87" s="378"/>
      <c r="X87" s="378"/>
      <c r="Y87" s="378"/>
      <c r="Z87" s="378"/>
      <c r="AA87" s="378"/>
      <c r="AB87" s="378"/>
      <c r="AC87" s="378"/>
      <c r="AD87" s="378"/>
      <c r="AE87" s="378"/>
      <c r="AF87" s="378"/>
      <c r="AG87" s="378"/>
      <c r="AH87" s="378"/>
      <c r="AI87" s="378"/>
      <c r="AJ87" s="378"/>
      <c r="AK87" s="378"/>
      <c r="AL87" s="378"/>
      <c r="AM87" s="378"/>
      <c r="AN87" s="378"/>
      <c r="AO87" s="378"/>
      <c r="AP87" s="378"/>
      <c r="AQ87" s="374"/>
    </row>
    <row r="88" spans="1:43" ht="14.5" thickBot="1" x14ac:dyDescent="0.35">
      <c r="A88" s="374"/>
      <c r="B88" s="464"/>
      <c r="C88" s="464"/>
      <c r="D88" s="378"/>
      <c r="E88" s="378"/>
      <c r="F88" s="378"/>
      <c r="G88" s="378"/>
      <c r="H88" s="378"/>
      <c r="I88" s="378"/>
      <c r="J88" s="378"/>
      <c r="K88" s="378"/>
      <c r="L88" s="378"/>
      <c r="M88" s="378"/>
      <c r="N88" s="378"/>
      <c r="O88" s="378"/>
      <c r="P88" s="378"/>
      <c r="Q88" s="378"/>
      <c r="R88" s="378"/>
      <c r="S88" s="378"/>
      <c r="T88" s="378"/>
      <c r="U88" s="378"/>
      <c r="V88" s="378"/>
      <c r="W88" s="378"/>
      <c r="X88" s="378"/>
      <c r="Y88" s="378"/>
      <c r="Z88" s="378"/>
      <c r="AA88" s="378"/>
      <c r="AB88" s="378"/>
      <c r="AC88" s="378"/>
      <c r="AD88" s="378"/>
      <c r="AE88" s="378"/>
      <c r="AF88" s="378"/>
      <c r="AG88" s="378"/>
      <c r="AH88" s="378"/>
      <c r="AI88" s="378"/>
      <c r="AJ88" s="378"/>
      <c r="AK88" s="378"/>
      <c r="AL88" s="378"/>
      <c r="AM88" s="378"/>
      <c r="AN88" s="378"/>
      <c r="AO88" s="378"/>
      <c r="AP88" s="378"/>
      <c r="AQ88" s="374"/>
    </row>
    <row r="89" spans="1:43" ht="14.5" thickBot="1" x14ac:dyDescent="0.35">
      <c r="A89" s="374"/>
      <c r="B89" s="464"/>
      <c r="C89" s="464"/>
      <c r="D89" s="378"/>
      <c r="E89" s="378"/>
      <c r="F89" s="378"/>
      <c r="G89" s="378"/>
      <c r="H89" s="378"/>
      <c r="I89" s="378"/>
      <c r="J89" s="378"/>
      <c r="K89" s="378"/>
      <c r="L89" s="378"/>
      <c r="M89" s="378"/>
      <c r="N89" s="378"/>
      <c r="O89" s="378"/>
      <c r="P89" s="378"/>
      <c r="Q89" s="378"/>
      <c r="R89" s="378"/>
      <c r="S89" s="378"/>
      <c r="T89" s="378"/>
      <c r="U89" s="378"/>
      <c r="V89" s="378"/>
      <c r="W89" s="378"/>
      <c r="X89" s="378"/>
      <c r="Y89" s="378"/>
      <c r="Z89" s="378"/>
      <c r="AA89" s="378"/>
      <c r="AB89" s="378"/>
      <c r="AC89" s="378"/>
      <c r="AD89" s="378"/>
      <c r="AE89" s="378"/>
      <c r="AF89" s="378"/>
      <c r="AG89" s="378"/>
      <c r="AH89" s="378"/>
      <c r="AI89" s="378"/>
      <c r="AJ89" s="378"/>
      <c r="AK89" s="378"/>
      <c r="AL89" s="378"/>
      <c r="AM89" s="378"/>
      <c r="AN89" s="378"/>
      <c r="AO89" s="378"/>
      <c r="AP89" s="378"/>
      <c r="AQ89" s="374"/>
    </row>
    <row r="90" spans="1:43" ht="14.5" thickBot="1" x14ac:dyDescent="0.35">
      <c r="A90" s="374"/>
      <c r="B90" s="464"/>
      <c r="C90" s="464"/>
      <c r="D90" s="378"/>
      <c r="E90" s="378"/>
      <c r="F90" s="378"/>
      <c r="G90" s="378"/>
      <c r="H90" s="378"/>
      <c r="I90" s="378"/>
      <c r="J90" s="378"/>
      <c r="K90" s="378"/>
      <c r="L90" s="378"/>
      <c r="M90" s="378"/>
      <c r="N90" s="378"/>
      <c r="O90" s="378"/>
      <c r="P90" s="378"/>
      <c r="Q90" s="378"/>
      <c r="R90" s="378"/>
      <c r="S90" s="378"/>
      <c r="T90" s="378"/>
      <c r="U90" s="378"/>
      <c r="V90" s="378"/>
      <c r="W90" s="378"/>
      <c r="X90" s="378"/>
      <c r="Y90" s="378"/>
      <c r="Z90" s="378"/>
      <c r="AA90" s="378"/>
      <c r="AB90" s="378"/>
      <c r="AC90" s="378"/>
      <c r="AD90" s="378"/>
      <c r="AE90" s="378"/>
      <c r="AF90" s="378"/>
      <c r="AG90" s="378"/>
      <c r="AH90" s="378"/>
      <c r="AI90" s="378"/>
      <c r="AJ90" s="378"/>
      <c r="AK90" s="378"/>
      <c r="AL90" s="378"/>
      <c r="AM90" s="378"/>
      <c r="AN90" s="378"/>
      <c r="AO90" s="378"/>
      <c r="AP90" s="378"/>
      <c r="AQ90" s="374"/>
    </row>
    <row r="91" spans="1:43" ht="14.5" thickBot="1" x14ac:dyDescent="0.35">
      <c r="A91" s="374"/>
      <c r="B91" s="464"/>
      <c r="C91" s="464"/>
      <c r="D91" s="378"/>
      <c r="E91" s="378"/>
      <c r="F91" s="378"/>
      <c r="G91" s="378"/>
      <c r="H91" s="378"/>
      <c r="I91" s="378"/>
      <c r="J91" s="378"/>
      <c r="K91" s="378"/>
      <c r="L91" s="378"/>
      <c r="M91" s="378"/>
      <c r="N91" s="378"/>
      <c r="O91" s="378"/>
      <c r="P91" s="378"/>
      <c r="Q91" s="378"/>
      <c r="R91" s="378"/>
      <c r="S91" s="378"/>
      <c r="T91" s="378"/>
      <c r="U91" s="378"/>
      <c r="V91" s="378"/>
      <c r="W91" s="378"/>
      <c r="X91" s="378"/>
      <c r="Y91" s="378"/>
      <c r="Z91" s="378"/>
      <c r="AA91" s="378"/>
      <c r="AB91" s="378"/>
      <c r="AC91" s="378"/>
      <c r="AD91" s="378"/>
      <c r="AE91" s="378"/>
      <c r="AF91" s="378"/>
      <c r="AG91" s="378"/>
      <c r="AH91" s="378"/>
      <c r="AI91" s="378"/>
      <c r="AJ91" s="378"/>
      <c r="AK91" s="378"/>
      <c r="AL91" s="378"/>
      <c r="AM91" s="378"/>
      <c r="AN91" s="378"/>
      <c r="AO91" s="378"/>
      <c r="AP91" s="378"/>
      <c r="AQ91" s="374"/>
    </row>
    <row r="92" spans="1:43" ht="14.5" thickBot="1" x14ac:dyDescent="0.35">
      <c r="A92" s="374"/>
      <c r="B92" s="464"/>
      <c r="C92" s="464"/>
      <c r="D92" s="378"/>
      <c r="E92" s="378"/>
      <c r="F92" s="378"/>
      <c r="G92" s="378"/>
      <c r="H92" s="378"/>
      <c r="I92" s="378"/>
      <c r="J92" s="378"/>
      <c r="K92" s="378"/>
      <c r="L92" s="378"/>
      <c r="M92" s="378"/>
      <c r="N92" s="378"/>
      <c r="O92" s="378"/>
      <c r="P92" s="378"/>
      <c r="Q92" s="378"/>
      <c r="R92" s="378"/>
      <c r="S92" s="378"/>
      <c r="T92" s="378"/>
      <c r="U92" s="378"/>
      <c r="V92" s="378"/>
      <c r="W92" s="378"/>
      <c r="X92" s="378"/>
      <c r="Y92" s="378"/>
      <c r="Z92" s="378"/>
      <c r="AA92" s="378"/>
      <c r="AB92" s="378"/>
      <c r="AC92" s="378"/>
      <c r="AD92" s="378"/>
      <c r="AE92" s="378"/>
      <c r="AF92" s="378"/>
      <c r="AG92" s="378"/>
      <c r="AH92" s="378"/>
      <c r="AI92" s="378"/>
      <c r="AJ92" s="378"/>
      <c r="AK92" s="378"/>
      <c r="AL92" s="378"/>
      <c r="AM92" s="378"/>
      <c r="AN92" s="378"/>
      <c r="AO92" s="378"/>
      <c r="AP92" s="378"/>
      <c r="AQ92" s="374"/>
    </row>
    <row r="93" spans="1:43" ht="14.5" thickBot="1" x14ac:dyDescent="0.35">
      <c r="A93" s="374"/>
      <c r="B93" s="464"/>
      <c r="C93" s="464"/>
      <c r="D93" s="378"/>
      <c r="E93" s="378"/>
      <c r="F93" s="378"/>
      <c r="G93" s="378"/>
      <c r="H93" s="378"/>
      <c r="I93" s="378"/>
      <c r="J93" s="378"/>
      <c r="K93" s="378"/>
      <c r="L93" s="378"/>
      <c r="M93" s="378"/>
      <c r="N93" s="378"/>
      <c r="O93" s="378"/>
      <c r="P93" s="378"/>
      <c r="Q93" s="378"/>
      <c r="R93" s="378"/>
      <c r="S93" s="378"/>
      <c r="T93" s="378"/>
      <c r="U93" s="378"/>
      <c r="V93" s="378"/>
      <c r="W93" s="378"/>
      <c r="X93" s="378"/>
      <c r="Y93" s="378"/>
      <c r="Z93" s="378"/>
      <c r="AA93" s="378"/>
      <c r="AB93" s="378"/>
      <c r="AC93" s="378"/>
      <c r="AD93" s="378"/>
      <c r="AE93" s="378"/>
      <c r="AF93" s="378"/>
      <c r="AG93" s="378"/>
      <c r="AH93" s="378"/>
      <c r="AI93" s="378"/>
      <c r="AJ93" s="378"/>
      <c r="AK93" s="378"/>
      <c r="AL93" s="378"/>
      <c r="AM93" s="378"/>
      <c r="AN93" s="378"/>
      <c r="AO93" s="378"/>
      <c r="AP93" s="378"/>
      <c r="AQ93" s="374"/>
    </row>
    <row r="94" spans="1:43" ht="14.5" thickBot="1" x14ac:dyDescent="0.35">
      <c r="A94" s="374"/>
      <c r="B94" s="464"/>
      <c r="C94" s="464"/>
      <c r="D94" s="378"/>
      <c r="E94" s="378"/>
      <c r="F94" s="378"/>
      <c r="G94" s="378"/>
      <c r="H94" s="378"/>
      <c r="I94" s="378"/>
      <c r="J94" s="378"/>
      <c r="K94" s="378"/>
      <c r="L94" s="378"/>
      <c r="M94" s="378"/>
      <c r="N94" s="378"/>
      <c r="O94" s="378"/>
      <c r="P94" s="378"/>
      <c r="Q94" s="378"/>
      <c r="R94" s="378"/>
      <c r="S94" s="378"/>
      <c r="T94" s="378"/>
      <c r="U94" s="378"/>
      <c r="V94" s="378"/>
      <c r="W94" s="378"/>
      <c r="X94" s="378"/>
      <c r="Y94" s="378"/>
      <c r="Z94" s="378"/>
      <c r="AA94" s="378"/>
      <c r="AB94" s="378"/>
      <c r="AC94" s="378"/>
      <c r="AD94" s="378"/>
      <c r="AE94" s="378"/>
      <c r="AF94" s="378"/>
      <c r="AG94" s="378"/>
      <c r="AH94" s="378"/>
      <c r="AI94" s="378"/>
      <c r="AJ94" s="378"/>
      <c r="AK94" s="378"/>
      <c r="AL94" s="378"/>
      <c r="AM94" s="378"/>
      <c r="AN94" s="378"/>
      <c r="AO94" s="378"/>
      <c r="AP94" s="378"/>
      <c r="AQ94" s="374"/>
    </row>
    <row r="95" spans="1:43" ht="14.5" thickBot="1" x14ac:dyDescent="0.35">
      <c r="A95" s="374"/>
      <c r="B95" s="464"/>
      <c r="C95" s="464"/>
      <c r="D95" s="378"/>
      <c r="E95" s="378"/>
      <c r="F95" s="378"/>
      <c r="G95" s="378"/>
      <c r="H95" s="378"/>
      <c r="I95" s="378"/>
      <c r="J95" s="378"/>
      <c r="K95" s="378"/>
      <c r="L95" s="378"/>
      <c r="M95" s="378"/>
      <c r="N95" s="378"/>
      <c r="O95" s="378"/>
      <c r="P95" s="378"/>
      <c r="Q95" s="378"/>
      <c r="R95" s="378"/>
      <c r="S95" s="378"/>
      <c r="T95" s="378"/>
      <c r="U95" s="378"/>
      <c r="V95" s="378"/>
      <c r="W95" s="378"/>
      <c r="X95" s="378"/>
      <c r="Y95" s="378"/>
      <c r="Z95" s="378"/>
      <c r="AA95" s="378"/>
      <c r="AB95" s="378"/>
      <c r="AC95" s="378"/>
      <c r="AD95" s="378"/>
      <c r="AE95" s="378"/>
      <c r="AF95" s="378"/>
      <c r="AG95" s="378"/>
      <c r="AH95" s="378"/>
      <c r="AI95" s="378"/>
      <c r="AJ95" s="378"/>
      <c r="AK95" s="378"/>
      <c r="AL95" s="378"/>
      <c r="AM95" s="378"/>
      <c r="AN95" s="378"/>
      <c r="AO95" s="378"/>
      <c r="AP95" s="378"/>
      <c r="AQ95" s="374"/>
    </row>
    <row r="96" spans="1:43" ht="14.5" thickBot="1" x14ac:dyDescent="0.35">
      <c r="A96" s="374"/>
      <c r="B96" s="464"/>
      <c r="C96" s="464"/>
      <c r="D96" s="378"/>
      <c r="E96" s="378"/>
      <c r="F96" s="378"/>
      <c r="G96" s="378"/>
      <c r="H96" s="378"/>
      <c r="I96" s="378"/>
      <c r="J96" s="378"/>
      <c r="K96" s="378"/>
      <c r="L96" s="378"/>
      <c r="M96" s="378"/>
      <c r="N96" s="378"/>
      <c r="O96" s="378"/>
      <c r="P96" s="378"/>
      <c r="Q96" s="378"/>
      <c r="R96" s="378"/>
      <c r="S96" s="378"/>
      <c r="T96" s="378"/>
      <c r="U96" s="378"/>
      <c r="V96" s="378"/>
      <c r="W96" s="378"/>
      <c r="X96" s="378"/>
      <c r="Y96" s="378"/>
      <c r="Z96" s="378"/>
      <c r="AA96" s="378"/>
      <c r="AB96" s="378"/>
      <c r="AC96" s="378"/>
      <c r="AD96" s="378"/>
      <c r="AE96" s="378"/>
      <c r="AF96" s="378"/>
      <c r="AG96" s="378"/>
      <c r="AH96" s="378"/>
      <c r="AI96" s="378"/>
      <c r="AJ96" s="378"/>
      <c r="AK96" s="378"/>
      <c r="AL96" s="378"/>
      <c r="AM96" s="378"/>
      <c r="AN96" s="378"/>
      <c r="AO96" s="378"/>
      <c r="AP96" s="378"/>
      <c r="AQ96" s="374"/>
    </row>
    <row r="97" spans="1:43" ht="14.5" thickBot="1" x14ac:dyDescent="0.35">
      <c r="A97" s="374"/>
      <c r="B97" s="464"/>
      <c r="C97" s="464"/>
      <c r="D97" s="378"/>
      <c r="E97" s="378"/>
      <c r="F97" s="378"/>
      <c r="G97" s="378"/>
      <c r="H97" s="378"/>
      <c r="I97" s="378"/>
      <c r="J97" s="378"/>
      <c r="K97" s="378"/>
      <c r="L97" s="378"/>
      <c r="M97" s="378"/>
      <c r="N97" s="378"/>
      <c r="O97" s="378"/>
      <c r="P97" s="378"/>
      <c r="Q97" s="378"/>
      <c r="R97" s="378"/>
      <c r="S97" s="378"/>
      <c r="T97" s="378"/>
      <c r="U97" s="378"/>
      <c r="V97" s="378"/>
      <c r="W97" s="378"/>
      <c r="X97" s="378"/>
      <c r="Y97" s="378"/>
      <c r="Z97" s="378"/>
      <c r="AA97" s="378"/>
      <c r="AB97" s="378"/>
      <c r="AC97" s="378"/>
      <c r="AD97" s="378"/>
      <c r="AE97" s="378"/>
      <c r="AF97" s="378"/>
      <c r="AG97" s="378"/>
      <c r="AH97" s="378"/>
      <c r="AI97" s="378"/>
      <c r="AJ97" s="378"/>
      <c r="AK97" s="378"/>
      <c r="AL97" s="378"/>
      <c r="AM97" s="378"/>
      <c r="AN97" s="378"/>
      <c r="AO97" s="378"/>
      <c r="AP97" s="378"/>
      <c r="AQ97" s="374"/>
    </row>
    <row r="98" spans="1:43" ht="14.5" thickBot="1" x14ac:dyDescent="0.35">
      <c r="A98" s="374"/>
      <c r="B98" s="464"/>
      <c r="C98" s="464"/>
      <c r="D98" s="378"/>
      <c r="E98" s="378"/>
      <c r="F98" s="378"/>
      <c r="G98" s="378"/>
      <c r="H98" s="378"/>
      <c r="I98" s="378"/>
      <c r="J98" s="378"/>
      <c r="K98" s="378"/>
      <c r="L98" s="378"/>
      <c r="M98" s="378"/>
      <c r="N98" s="378"/>
      <c r="O98" s="378"/>
      <c r="P98" s="378"/>
      <c r="Q98" s="378"/>
      <c r="R98" s="378"/>
      <c r="S98" s="378"/>
      <c r="T98" s="378"/>
      <c r="U98" s="378"/>
      <c r="V98" s="378"/>
      <c r="W98" s="378"/>
      <c r="X98" s="378"/>
      <c r="Y98" s="378"/>
      <c r="Z98" s="378"/>
      <c r="AA98" s="378"/>
      <c r="AB98" s="378"/>
      <c r="AC98" s="378"/>
      <c r="AD98" s="378"/>
      <c r="AE98" s="378"/>
      <c r="AF98" s="378"/>
      <c r="AG98" s="378"/>
      <c r="AH98" s="378"/>
      <c r="AI98" s="378"/>
      <c r="AJ98" s="378"/>
      <c r="AK98" s="378"/>
      <c r="AL98" s="378"/>
      <c r="AM98" s="378"/>
      <c r="AN98" s="378"/>
      <c r="AO98" s="378"/>
      <c r="AP98" s="378"/>
      <c r="AQ98" s="374"/>
    </row>
    <row r="99" spans="1:43" ht="14.5" thickBot="1" x14ac:dyDescent="0.35">
      <c r="A99" s="374"/>
      <c r="B99" s="464"/>
      <c r="C99" s="464"/>
      <c r="D99" s="378"/>
      <c r="E99" s="378"/>
      <c r="F99" s="378"/>
      <c r="G99" s="378"/>
      <c r="H99" s="378"/>
      <c r="I99" s="378"/>
      <c r="J99" s="378"/>
      <c r="K99" s="378"/>
      <c r="L99" s="378"/>
      <c r="M99" s="378"/>
      <c r="N99" s="378"/>
      <c r="O99" s="378"/>
      <c r="P99" s="378"/>
      <c r="Q99" s="378"/>
      <c r="R99" s="378"/>
      <c r="S99" s="378"/>
      <c r="T99" s="378"/>
      <c r="U99" s="378"/>
      <c r="V99" s="378"/>
      <c r="W99" s="378"/>
      <c r="X99" s="378"/>
      <c r="Y99" s="378"/>
      <c r="Z99" s="378"/>
      <c r="AA99" s="378"/>
      <c r="AB99" s="378"/>
      <c r="AC99" s="378"/>
      <c r="AD99" s="378"/>
      <c r="AE99" s="378"/>
      <c r="AF99" s="378"/>
      <c r="AG99" s="378"/>
      <c r="AH99" s="378"/>
      <c r="AI99" s="378"/>
      <c r="AJ99" s="378"/>
      <c r="AK99" s="378"/>
      <c r="AL99" s="378"/>
      <c r="AM99" s="378"/>
      <c r="AN99" s="378"/>
      <c r="AO99" s="378"/>
      <c r="AP99" s="378"/>
      <c r="AQ99" s="374"/>
    </row>
    <row r="100" spans="1:43" ht="14.5" thickBot="1" x14ac:dyDescent="0.35">
      <c r="A100" s="374"/>
      <c r="B100" s="464"/>
      <c r="C100" s="464"/>
      <c r="D100" s="378"/>
      <c r="E100" s="378"/>
      <c r="F100" s="378"/>
      <c r="G100" s="378"/>
      <c r="H100" s="378"/>
      <c r="I100" s="378"/>
      <c r="J100" s="378"/>
      <c r="K100" s="378"/>
      <c r="L100" s="378"/>
      <c r="M100" s="378"/>
      <c r="N100" s="378"/>
      <c r="O100" s="378"/>
      <c r="P100" s="378"/>
      <c r="Q100" s="378"/>
      <c r="R100" s="378"/>
      <c r="S100" s="378"/>
      <c r="T100" s="378"/>
      <c r="U100" s="378"/>
      <c r="V100" s="378"/>
      <c r="W100" s="378"/>
      <c r="X100" s="378"/>
      <c r="Y100" s="378"/>
      <c r="Z100" s="378"/>
      <c r="AA100" s="378"/>
      <c r="AB100" s="378"/>
      <c r="AC100" s="378"/>
      <c r="AD100" s="378"/>
      <c r="AE100" s="378"/>
      <c r="AF100" s="378"/>
      <c r="AG100" s="378"/>
      <c r="AH100" s="378"/>
      <c r="AI100" s="378"/>
      <c r="AJ100" s="378"/>
      <c r="AK100" s="378"/>
      <c r="AL100" s="378"/>
      <c r="AM100" s="378"/>
      <c r="AN100" s="378"/>
      <c r="AO100" s="378"/>
      <c r="AP100" s="378"/>
      <c r="AQ100" s="374"/>
    </row>
    <row r="101" spans="1:43" ht="14.5" thickBot="1" x14ac:dyDescent="0.35">
      <c r="A101" s="374"/>
      <c r="B101" s="464"/>
      <c r="C101" s="464"/>
      <c r="D101" s="378"/>
      <c r="E101" s="378"/>
      <c r="F101" s="378"/>
      <c r="G101" s="378"/>
      <c r="H101" s="378"/>
      <c r="I101" s="378"/>
      <c r="J101" s="378"/>
      <c r="K101" s="378"/>
      <c r="L101" s="378"/>
      <c r="M101" s="378"/>
      <c r="N101" s="378"/>
      <c r="O101" s="378"/>
      <c r="P101" s="378"/>
      <c r="Q101" s="378"/>
      <c r="R101" s="378"/>
      <c r="S101" s="378"/>
      <c r="T101" s="378"/>
      <c r="U101" s="378"/>
      <c r="V101" s="378"/>
      <c r="W101" s="378"/>
      <c r="X101" s="378"/>
      <c r="Y101" s="378"/>
      <c r="Z101" s="378"/>
      <c r="AA101" s="378"/>
      <c r="AB101" s="378"/>
      <c r="AC101" s="378"/>
      <c r="AD101" s="378"/>
      <c r="AE101" s="378"/>
      <c r="AF101" s="378"/>
      <c r="AG101" s="378"/>
      <c r="AH101" s="378"/>
      <c r="AI101" s="378"/>
      <c r="AJ101" s="378"/>
      <c r="AK101" s="378"/>
      <c r="AL101" s="378"/>
      <c r="AM101" s="378"/>
      <c r="AN101" s="378"/>
      <c r="AO101" s="378"/>
      <c r="AP101" s="378"/>
      <c r="AQ101" s="374"/>
    </row>
    <row r="102" spans="1:43" ht="14.5" thickBot="1" x14ac:dyDescent="0.35">
      <c r="A102" s="374"/>
      <c r="B102" s="464"/>
      <c r="C102" s="464"/>
      <c r="D102" s="378"/>
      <c r="E102" s="378"/>
      <c r="F102" s="378"/>
      <c r="G102" s="378"/>
      <c r="H102" s="378"/>
      <c r="I102" s="378"/>
      <c r="J102" s="378"/>
      <c r="K102" s="378"/>
      <c r="L102" s="378"/>
      <c r="M102" s="378"/>
      <c r="N102" s="378"/>
      <c r="O102" s="378"/>
      <c r="P102" s="378"/>
      <c r="Q102" s="378"/>
      <c r="R102" s="378"/>
      <c r="S102" s="378"/>
      <c r="T102" s="378"/>
      <c r="U102" s="378"/>
      <c r="V102" s="378"/>
      <c r="W102" s="378"/>
      <c r="X102" s="378"/>
      <c r="Y102" s="378"/>
      <c r="Z102" s="378"/>
      <c r="AA102" s="378"/>
      <c r="AB102" s="378"/>
      <c r="AC102" s="378"/>
      <c r="AD102" s="378"/>
      <c r="AE102" s="378"/>
      <c r="AF102" s="378"/>
      <c r="AG102" s="378"/>
      <c r="AH102" s="378"/>
      <c r="AI102" s="378"/>
      <c r="AJ102" s="378"/>
      <c r="AK102" s="378"/>
      <c r="AL102" s="378"/>
      <c r="AM102" s="378"/>
      <c r="AN102" s="378"/>
      <c r="AO102" s="378"/>
      <c r="AP102" s="378"/>
      <c r="AQ102" s="374"/>
    </row>
    <row r="103" spans="1:43" ht="14.5" thickBot="1" x14ac:dyDescent="0.35">
      <c r="A103" s="374"/>
      <c r="B103" s="464"/>
      <c r="C103" s="464"/>
      <c r="D103" s="378"/>
      <c r="E103" s="378"/>
      <c r="F103" s="378"/>
      <c r="G103" s="378"/>
      <c r="H103" s="378"/>
      <c r="I103" s="378"/>
      <c r="J103" s="378"/>
      <c r="K103" s="378"/>
      <c r="L103" s="378"/>
      <c r="M103" s="378"/>
      <c r="N103" s="378"/>
      <c r="O103" s="378"/>
      <c r="P103" s="378"/>
      <c r="Q103" s="378"/>
      <c r="R103" s="378"/>
      <c r="S103" s="378"/>
      <c r="T103" s="378"/>
      <c r="U103" s="378"/>
      <c r="V103" s="378"/>
      <c r="W103" s="378"/>
      <c r="X103" s="378"/>
      <c r="Y103" s="378"/>
      <c r="Z103" s="378"/>
      <c r="AA103" s="378"/>
      <c r="AB103" s="378"/>
      <c r="AC103" s="378"/>
      <c r="AD103" s="378"/>
      <c r="AE103" s="378"/>
      <c r="AF103" s="378"/>
      <c r="AG103" s="378"/>
      <c r="AH103" s="378"/>
      <c r="AI103" s="378"/>
      <c r="AJ103" s="378"/>
      <c r="AK103" s="378"/>
      <c r="AL103" s="378"/>
      <c r="AM103" s="378"/>
      <c r="AN103" s="378"/>
      <c r="AO103" s="378"/>
      <c r="AP103" s="378"/>
      <c r="AQ103" s="374"/>
    </row>
    <row r="104" spans="1:43" ht="14.5" thickBot="1" x14ac:dyDescent="0.35">
      <c r="A104" s="374"/>
      <c r="B104" s="464"/>
      <c r="C104" s="464"/>
      <c r="D104" s="378"/>
      <c r="E104" s="378"/>
      <c r="F104" s="378"/>
      <c r="G104" s="378"/>
      <c r="H104" s="378"/>
      <c r="I104" s="378"/>
      <c r="J104" s="378"/>
      <c r="K104" s="378"/>
      <c r="L104" s="378"/>
      <c r="M104" s="378"/>
      <c r="N104" s="378"/>
      <c r="O104" s="378"/>
      <c r="P104" s="378"/>
      <c r="Q104" s="378"/>
      <c r="R104" s="378"/>
      <c r="S104" s="378"/>
      <c r="T104" s="378"/>
      <c r="U104" s="378"/>
      <c r="V104" s="378"/>
      <c r="W104" s="378"/>
      <c r="X104" s="378"/>
      <c r="Y104" s="378"/>
      <c r="Z104" s="378"/>
      <c r="AA104" s="378"/>
      <c r="AB104" s="378"/>
      <c r="AC104" s="378"/>
      <c r="AD104" s="378"/>
      <c r="AE104" s="378"/>
      <c r="AF104" s="378"/>
      <c r="AG104" s="378"/>
      <c r="AH104" s="378"/>
      <c r="AI104" s="378"/>
      <c r="AJ104" s="378"/>
      <c r="AK104" s="378"/>
      <c r="AL104" s="378"/>
      <c r="AM104" s="378"/>
      <c r="AN104" s="378"/>
      <c r="AO104" s="378"/>
      <c r="AP104" s="378"/>
      <c r="AQ104" s="374"/>
    </row>
    <row r="105" spans="1:43" ht="14.5" thickBot="1" x14ac:dyDescent="0.35">
      <c r="A105" s="374"/>
      <c r="B105" s="464"/>
      <c r="C105" s="464"/>
      <c r="D105" s="378"/>
      <c r="E105" s="378"/>
      <c r="F105" s="378"/>
      <c r="G105" s="378"/>
      <c r="H105" s="378"/>
      <c r="I105" s="378"/>
      <c r="J105" s="378"/>
      <c r="K105" s="378"/>
      <c r="L105" s="378"/>
      <c r="M105" s="378"/>
      <c r="N105" s="378"/>
      <c r="O105" s="378"/>
      <c r="P105" s="378"/>
      <c r="Q105" s="378"/>
      <c r="R105" s="378"/>
      <c r="S105" s="378"/>
      <c r="T105" s="378"/>
      <c r="U105" s="378"/>
      <c r="V105" s="378"/>
      <c r="W105" s="378"/>
      <c r="X105" s="378"/>
      <c r="Y105" s="378"/>
      <c r="Z105" s="378"/>
      <c r="AA105" s="378"/>
      <c r="AB105" s="378"/>
      <c r="AC105" s="378"/>
      <c r="AD105" s="378"/>
      <c r="AE105" s="378"/>
      <c r="AF105" s="378"/>
      <c r="AG105" s="378"/>
      <c r="AH105" s="378"/>
      <c r="AI105" s="378"/>
      <c r="AJ105" s="378"/>
      <c r="AK105" s="378"/>
      <c r="AL105" s="378"/>
      <c r="AM105" s="378"/>
      <c r="AN105" s="378"/>
      <c r="AO105" s="378"/>
      <c r="AP105" s="378"/>
      <c r="AQ105" s="374"/>
    </row>
    <row r="106" spans="1:43" ht="14.5" thickBot="1" x14ac:dyDescent="0.35">
      <c r="A106" s="374"/>
      <c r="B106" s="464"/>
      <c r="C106" s="464"/>
      <c r="D106" s="378"/>
      <c r="E106" s="378"/>
      <c r="F106" s="378"/>
      <c r="G106" s="378"/>
      <c r="H106" s="378"/>
      <c r="I106" s="378"/>
      <c r="J106" s="378"/>
      <c r="K106" s="378"/>
      <c r="L106" s="378"/>
      <c r="M106" s="378"/>
      <c r="N106" s="378"/>
      <c r="O106" s="378"/>
      <c r="P106" s="378"/>
      <c r="Q106" s="378"/>
      <c r="R106" s="378"/>
      <c r="S106" s="378"/>
      <c r="T106" s="378"/>
      <c r="U106" s="378"/>
      <c r="V106" s="378"/>
      <c r="W106" s="378"/>
      <c r="X106" s="378"/>
      <c r="Y106" s="378"/>
      <c r="Z106" s="378"/>
      <c r="AA106" s="378"/>
      <c r="AB106" s="378"/>
      <c r="AC106" s="378"/>
      <c r="AD106" s="378"/>
      <c r="AE106" s="378"/>
      <c r="AF106" s="378"/>
      <c r="AG106" s="378"/>
      <c r="AH106" s="378"/>
      <c r="AI106" s="378"/>
      <c r="AJ106" s="378"/>
      <c r="AK106" s="378"/>
      <c r="AL106" s="378"/>
      <c r="AM106" s="378"/>
      <c r="AN106" s="378"/>
      <c r="AO106" s="378"/>
      <c r="AP106" s="378"/>
      <c r="AQ106" s="374"/>
    </row>
    <row r="107" spans="1:43" ht="14.5" thickBot="1" x14ac:dyDescent="0.35">
      <c r="A107" s="374"/>
      <c r="B107" s="464"/>
      <c r="C107" s="464"/>
      <c r="D107" s="378"/>
      <c r="E107" s="378"/>
      <c r="F107" s="378"/>
      <c r="G107" s="378"/>
      <c r="H107" s="378"/>
      <c r="I107" s="378"/>
      <c r="J107" s="378"/>
      <c r="K107" s="378"/>
      <c r="L107" s="378"/>
      <c r="M107" s="378"/>
      <c r="N107" s="378"/>
      <c r="O107" s="378"/>
      <c r="P107" s="378"/>
      <c r="Q107" s="378"/>
      <c r="R107" s="378"/>
      <c r="S107" s="378"/>
      <c r="T107" s="378"/>
      <c r="U107" s="378"/>
      <c r="V107" s="378"/>
      <c r="W107" s="378"/>
      <c r="X107" s="378"/>
      <c r="Y107" s="378"/>
      <c r="Z107" s="378"/>
      <c r="AA107" s="378"/>
      <c r="AB107" s="378"/>
      <c r="AC107" s="378"/>
      <c r="AD107" s="378"/>
      <c r="AE107" s="378"/>
      <c r="AF107" s="378"/>
      <c r="AG107" s="378"/>
      <c r="AH107" s="378"/>
      <c r="AI107" s="378"/>
      <c r="AJ107" s="378"/>
      <c r="AK107" s="378"/>
      <c r="AL107" s="378"/>
      <c r="AM107" s="378"/>
      <c r="AN107" s="378"/>
      <c r="AO107" s="378"/>
      <c r="AP107" s="378"/>
      <c r="AQ107" s="374"/>
    </row>
    <row r="108" spans="1:43" ht="14.5" thickBot="1" x14ac:dyDescent="0.35">
      <c r="A108" s="374"/>
      <c r="B108" s="464"/>
      <c r="C108" s="464"/>
      <c r="D108" s="378"/>
      <c r="E108" s="378"/>
      <c r="F108" s="378"/>
      <c r="G108" s="378"/>
      <c r="H108" s="378"/>
      <c r="I108" s="378"/>
      <c r="J108" s="378"/>
      <c r="K108" s="378"/>
      <c r="L108" s="378"/>
      <c r="M108" s="378"/>
      <c r="N108" s="378"/>
      <c r="O108" s="378"/>
      <c r="P108" s="378"/>
      <c r="Q108" s="378"/>
      <c r="R108" s="378"/>
      <c r="S108" s="378"/>
      <c r="T108" s="378"/>
      <c r="U108" s="378"/>
      <c r="V108" s="378"/>
      <c r="W108" s="378"/>
      <c r="X108" s="378"/>
      <c r="Y108" s="378"/>
      <c r="Z108" s="378"/>
      <c r="AA108" s="378"/>
      <c r="AB108" s="378"/>
      <c r="AC108" s="378"/>
      <c r="AD108" s="378"/>
      <c r="AE108" s="378"/>
      <c r="AF108" s="378"/>
      <c r="AG108" s="378"/>
      <c r="AH108" s="378"/>
      <c r="AI108" s="378"/>
      <c r="AJ108" s="378"/>
      <c r="AK108" s="378"/>
      <c r="AL108" s="378"/>
      <c r="AM108" s="378"/>
      <c r="AN108" s="378"/>
      <c r="AO108" s="378"/>
      <c r="AP108" s="378"/>
      <c r="AQ108" s="374"/>
    </row>
    <row r="109" spans="1:43" ht="14.5" thickBot="1" x14ac:dyDescent="0.35">
      <c r="A109" s="374"/>
      <c r="B109" s="464"/>
      <c r="C109" s="464"/>
      <c r="D109" s="378"/>
      <c r="E109" s="378"/>
      <c r="F109" s="378"/>
      <c r="G109" s="378"/>
      <c r="H109" s="378"/>
      <c r="I109" s="378"/>
      <c r="J109" s="378"/>
      <c r="K109" s="378"/>
      <c r="L109" s="378"/>
      <c r="M109" s="378"/>
      <c r="N109" s="378"/>
      <c r="O109" s="378"/>
      <c r="P109" s="378"/>
      <c r="Q109" s="378"/>
      <c r="R109" s="378"/>
      <c r="S109" s="378"/>
      <c r="T109" s="378"/>
      <c r="U109" s="378"/>
      <c r="V109" s="378"/>
      <c r="W109" s="378"/>
      <c r="X109" s="378"/>
      <c r="Y109" s="378"/>
      <c r="Z109" s="378"/>
      <c r="AA109" s="378"/>
      <c r="AB109" s="378"/>
      <c r="AC109" s="378"/>
      <c r="AD109" s="378"/>
      <c r="AE109" s="378"/>
      <c r="AF109" s="378"/>
      <c r="AG109" s="378"/>
      <c r="AH109" s="378"/>
      <c r="AI109" s="378"/>
      <c r="AJ109" s="378"/>
      <c r="AK109" s="378"/>
      <c r="AL109" s="378"/>
      <c r="AM109" s="378"/>
      <c r="AN109" s="378"/>
      <c r="AO109" s="378"/>
      <c r="AP109" s="378"/>
      <c r="AQ109" s="374"/>
    </row>
    <row r="110" spans="1:43" ht="14.5" thickBot="1" x14ac:dyDescent="0.35">
      <c r="A110" s="374"/>
      <c r="B110" s="464"/>
      <c r="C110" s="464"/>
      <c r="D110" s="378"/>
      <c r="E110" s="378"/>
      <c r="F110" s="378"/>
      <c r="G110" s="378"/>
      <c r="H110" s="378"/>
      <c r="I110" s="378"/>
      <c r="J110" s="378"/>
      <c r="K110" s="378"/>
      <c r="L110" s="378"/>
      <c r="M110" s="378"/>
      <c r="N110" s="378"/>
      <c r="O110" s="378"/>
      <c r="P110" s="378"/>
      <c r="Q110" s="378"/>
      <c r="R110" s="378"/>
      <c r="S110" s="378"/>
      <c r="T110" s="378"/>
      <c r="U110" s="378"/>
      <c r="V110" s="378"/>
      <c r="W110" s="378"/>
      <c r="X110" s="378"/>
      <c r="Y110" s="378"/>
      <c r="Z110" s="378"/>
      <c r="AA110" s="378"/>
      <c r="AB110" s="378"/>
      <c r="AC110" s="378"/>
      <c r="AD110" s="378"/>
      <c r="AE110" s="378"/>
      <c r="AF110" s="378"/>
      <c r="AG110" s="378"/>
      <c r="AH110" s="378"/>
      <c r="AI110" s="378"/>
      <c r="AJ110" s="378"/>
      <c r="AK110" s="378"/>
      <c r="AL110" s="378"/>
      <c r="AM110" s="378"/>
      <c r="AN110" s="378"/>
      <c r="AO110" s="378"/>
      <c r="AP110" s="378"/>
      <c r="AQ110" s="374"/>
    </row>
    <row r="111" spans="1:43" ht="14.5" thickBot="1" x14ac:dyDescent="0.35">
      <c r="A111" s="374"/>
      <c r="B111" s="464"/>
      <c r="C111" s="464"/>
      <c r="D111" s="378"/>
      <c r="E111" s="378"/>
      <c r="F111" s="378"/>
      <c r="G111" s="378"/>
      <c r="H111" s="378"/>
      <c r="I111" s="378"/>
      <c r="J111" s="378"/>
      <c r="K111" s="378"/>
      <c r="L111" s="378"/>
      <c r="M111" s="378"/>
      <c r="N111" s="378"/>
      <c r="O111" s="378"/>
      <c r="P111" s="378"/>
      <c r="Q111" s="378"/>
      <c r="R111" s="378"/>
      <c r="S111" s="378"/>
      <c r="T111" s="378"/>
      <c r="U111" s="378"/>
      <c r="V111" s="378"/>
      <c r="W111" s="378"/>
      <c r="X111" s="378"/>
      <c r="Y111" s="378"/>
      <c r="Z111" s="378"/>
      <c r="AA111" s="378"/>
      <c r="AB111" s="378"/>
      <c r="AC111" s="378"/>
      <c r="AD111" s="378"/>
      <c r="AE111" s="378"/>
      <c r="AF111" s="378"/>
      <c r="AG111" s="378"/>
      <c r="AH111" s="378"/>
      <c r="AI111" s="378"/>
      <c r="AJ111" s="378"/>
      <c r="AK111" s="378"/>
      <c r="AL111" s="378"/>
      <c r="AM111" s="378"/>
      <c r="AN111" s="378"/>
      <c r="AO111" s="378"/>
      <c r="AP111" s="378"/>
      <c r="AQ111" s="374"/>
    </row>
    <row r="112" spans="1:43" ht="14.5" thickBot="1" x14ac:dyDescent="0.35">
      <c r="A112" s="374"/>
      <c r="B112" s="464"/>
      <c r="C112" s="464"/>
      <c r="D112" s="378"/>
      <c r="E112" s="378"/>
      <c r="F112" s="471"/>
      <c r="G112" s="471"/>
      <c r="H112" s="378"/>
      <c r="I112" s="378"/>
      <c r="J112" s="378"/>
      <c r="K112" s="378"/>
      <c r="L112" s="378"/>
      <c r="M112" s="378"/>
      <c r="N112" s="378"/>
      <c r="O112" s="378"/>
      <c r="P112" s="378"/>
      <c r="Q112" s="378"/>
      <c r="R112" s="378"/>
      <c r="S112" s="378"/>
      <c r="T112" s="378"/>
      <c r="U112" s="378"/>
      <c r="V112" s="378"/>
      <c r="W112" s="378"/>
      <c r="X112" s="378"/>
      <c r="Y112" s="378"/>
      <c r="Z112" s="378"/>
      <c r="AA112" s="378"/>
      <c r="AB112" s="378"/>
      <c r="AC112" s="378"/>
      <c r="AD112" s="378"/>
      <c r="AE112" s="378"/>
      <c r="AF112" s="378"/>
      <c r="AG112" s="378"/>
      <c r="AH112" s="378"/>
      <c r="AI112" s="378"/>
      <c r="AJ112" s="378"/>
      <c r="AK112" s="378"/>
      <c r="AL112" s="378"/>
      <c r="AM112" s="378"/>
      <c r="AN112" s="378"/>
      <c r="AO112" s="378"/>
      <c r="AP112" s="378"/>
      <c r="AQ112" s="374"/>
    </row>
    <row r="113" spans="1:43" ht="14.5" thickBot="1" x14ac:dyDescent="0.35">
      <c r="A113" s="374"/>
      <c r="B113" s="464"/>
      <c r="C113" s="464"/>
      <c r="D113" s="378"/>
      <c r="E113" s="378"/>
      <c r="F113" s="679"/>
      <c r="H113" s="378"/>
      <c r="I113" s="378"/>
      <c r="J113" s="378"/>
      <c r="K113" s="378"/>
      <c r="L113" s="378"/>
      <c r="M113" s="378"/>
      <c r="N113" s="378"/>
      <c r="O113" s="378"/>
      <c r="P113" s="378"/>
      <c r="Q113" s="378"/>
      <c r="R113" s="378"/>
      <c r="S113" s="378"/>
      <c r="T113" s="378"/>
      <c r="U113" s="378"/>
      <c r="V113" s="378"/>
      <c r="W113" s="378"/>
      <c r="X113" s="378"/>
      <c r="Y113" s="378"/>
      <c r="Z113" s="378"/>
      <c r="AA113" s="378"/>
      <c r="AB113" s="378"/>
      <c r="AC113" s="378"/>
      <c r="AD113" s="378"/>
      <c r="AE113" s="378"/>
      <c r="AF113" s="378"/>
      <c r="AG113" s="378"/>
      <c r="AH113" s="378"/>
      <c r="AI113" s="378"/>
      <c r="AJ113" s="378"/>
      <c r="AK113" s="378"/>
      <c r="AL113" s="378"/>
      <c r="AM113" s="378"/>
      <c r="AN113" s="378"/>
      <c r="AO113" s="378"/>
      <c r="AP113" s="378"/>
      <c r="AQ113" s="374"/>
    </row>
    <row r="114" spans="1:43" x14ac:dyDescent="0.3">
      <c r="A114" s="469"/>
      <c r="B114" s="470"/>
      <c r="C114" s="470"/>
      <c r="D114" s="471"/>
      <c r="E114" s="471"/>
      <c r="F114" s="679"/>
      <c r="H114" s="471"/>
      <c r="I114" s="471"/>
      <c r="J114" s="471"/>
      <c r="K114" s="471"/>
      <c r="L114" s="471"/>
      <c r="M114" s="471"/>
      <c r="N114" s="471"/>
      <c r="O114" s="471"/>
      <c r="P114" s="471"/>
      <c r="Q114" s="471"/>
      <c r="R114" s="471"/>
      <c r="S114" s="471"/>
      <c r="T114" s="471"/>
      <c r="U114" s="471"/>
      <c r="V114" s="471"/>
      <c r="W114" s="471"/>
      <c r="X114" s="471"/>
      <c r="Y114" s="471"/>
      <c r="Z114" s="471"/>
      <c r="AA114" s="471"/>
      <c r="AB114" s="471"/>
      <c r="AC114" s="471"/>
      <c r="AD114" s="471"/>
      <c r="AE114" s="471"/>
      <c r="AF114" s="471"/>
      <c r="AG114" s="471"/>
      <c r="AH114" s="471"/>
      <c r="AI114" s="471"/>
      <c r="AJ114" s="471"/>
      <c r="AK114" s="471"/>
      <c r="AL114" s="471"/>
      <c r="AM114" s="471"/>
      <c r="AN114" s="471"/>
      <c r="AO114" s="471"/>
      <c r="AP114" s="471"/>
      <c r="AQ114" s="469"/>
    </row>
  </sheetData>
  <mergeCells count="2">
    <mergeCell ref="F20:G20"/>
    <mergeCell ref="F21:G21"/>
  </mergeCell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Foglio27"/>
  <dimension ref="A1:AX121"/>
  <sheetViews>
    <sheetView zoomScaleNormal="100" workbookViewId="0">
      <selection activeCell="D19" sqref="D19"/>
    </sheetView>
  </sheetViews>
  <sheetFormatPr defaultColWidth="9.1796875" defaultRowHeight="14" x14ac:dyDescent="0.3"/>
  <cols>
    <col min="1" max="1" width="1.54296875" style="379" customWidth="1"/>
    <col min="2" max="2" width="6.7265625" style="379" customWidth="1"/>
    <col min="3" max="3" width="27.54296875" style="379" customWidth="1"/>
    <col min="4" max="4" width="15" style="379" customWidth="1"/>
    <col min="5" max="6" width="11.81640625" style="379" customWidth="1"/>
    <col min="7" max="7" width="10.81640625" style="379" customWidth="1"/>
    <col min="8" max="8" width="12.1796875" style="379" customWidth="1"/>
    <col min="9" max="16384" width="9.1796875" style="379"/>
  </cols>
  <sheetData>
    <row r="1" spans="1:50" ht="25" customHeight="1" thickBot="1" x14ac:dyDescent="0.35">
      <c r="A1" s="374"/>
      <c r="B1" s="682" t="s">
        <v>83</v>
      </c>
      <c r="C1" s="471"/>
      <c r="D1" s="378"/>
      <c r="E1" s="471"/>
      <c r="F1" s="378"/>
      <c r="G1" s="378"/>
      <c r="H1" s="471"/>
      <c r="I1" s="378"/>
      <c r="J1" s="378"/>
      <c r="K1" s="378"/>
      <c r="L1" s="378"/>
      <c r="M1" s="378"/>
      <c r="N1" s="378"/>
      <c r="O1" s="378"/>
      <c r="P1" s="378"/>
      <c r="Q1" s="378"/>
      <c r="R1" s="378"/>
      <c r="S1" s="378"/>
      <c r="T1" s="378"/>
      <c r="U1" s="378"/>
      <c r="V1" s="378"/>
      <c r="W1" s="378"/>
      <c r="X1" s="378"/>
      <c r="Y1" s="378"/>
      <c r="Z1" s="378"/>
      <c r="AA1" s="378"/>
      <c r="AB1" s="378"/>
      <c r="AC1" s="378"/>
      <c r="AD1" s="378"/>
      <c r="AE1" s="378"/>
      <c r="AF1" s="378"/>
      <c r="AG1" s="378"/>
      <c r="AH1" s="378"/>
      <c r="AI1" s="378"/>
      <c r="AJ1" s="378"/>
      <c r="AK1" s="378"/>
      <c r="AL1" s="378"/>
      <c r="AM1" s="378"/>
      <c r="AN1" s="378"/>
      <c r="AO1" s="378"/>
      <c r="AP1" s="378"/>
      <c r="AQ1" s="378"/>
      <c r="AR1" s="378"/>
      <c r="AS1" s="378"/>
      <c r="AT1" s="378"/>
      <c r="AU1" s="378"/>
      <c r="AV1" s="378"/>
      <c r="AW1" s="378"/>
      <c r="AX1" s="374"/>
    </row>
    <row r="2" spans="1:50" ht="32" thickBot="1" x14ac:dyDescent="0.35">
      <c r="A2" s="374"/>
      <c r="B2" s="472" t="s">
        <v>6</v>
      </c>
      <c r="C2" s="473" t="s">
        <v>98</v>
      </c>
      <c r="D2" s="1145" t="s">
        <v>1350</v>
      </c>
      <c r="E2" s="378"/>
      <c r="F2" s="378"/>
      <c r="G2" s="378"/>
      <c r="H2" s="378"/>
      <c r="I2" s="378"/>
      <c r="J2" s="378"/>
      <c r="K2" s="378"/>
      <c r="L2" s="378"/>
      <c r="M2" s="378"/>
      <c r="N2" s="378"/>
      <c r="O2" s="378"/>
      <c r="P2" s="378"/>
      <c r="Q2" s="378"/>
      <c r="R2" s="378"/>
      <c r="S2" s="378"/>
      <c r="T2" s="378"/>
      <c r="U2" s="378"/>
      <c r="V2" s="378"/>
      <c r="W2" s="378"/>
      <c r="X2" s="378"/>
      <c r="Y2" s="378"/>
      <c r="Z2" s="378"/>
      <c r="AA2" s="378"/>
      <c r="AB2" s="378"/>
      <c r="AC2" s="378"/>
      <c r="AD2" s="378"/>
      <c r="AE2" s="378"/>
      <c r="AF2" s="378"/>
      <c r="AG2" s="378"/>
      <c r="AH2" s="378"/>
      <c r="AI2" s="378"/>
      <c r="AJ2" s="378"/>
      <c r="AK2" s="378"/>
      <c r="AL2" s="378"/>
      <c r="AM2" s="378"/>
      <c r="AN2" s="378"/>
      <c r="AO2" s="378"/>
      <c r="AP2" s="378"/>
      <c r="AQ2" s="378"/>
      <c r="AR2" s="378"/>
      <c r="AS2" s="378"/>
      <c r="AT2" s="378"/>
      <c r="AU2" s="378"/>
      <c r="AV2" s="378"/>
      <c r="AW2" s="378"/>
      <c r="AX2" s="374"/>
    </row>
    <row r="3" spans="1:50" ht="14.5" thickBot="1" x14ac:dyDescent="0.35">
      <c r="A3" s="374"/>
      <c r="B3" s="683" t="s">
        <v>48</v>
      </c>
      <c r="C3" s="684" t="s">
        <v>49</v>
      </c>
      <c r="D3" s="685"/>
      <c r="E3" s="378"/>
      <c r="F3" s="378"/>
      <c r="G3" s="378"/>
      <c r="H3" s="378"/>
      <c r="I3" s="378"/>
      <c r="J3" s="378"/>
      <c r="K3" s="378"/>
      <c r="L3" s="378"/>
      <c r="M3" s="378"/>
      <c r="N3" s="378"/>
      <c r="O3" s="378"/>
      <c r="P3" s="378"/>
      <c r="Q3" s="378"/>
      <c r="R3" s="378"/>
      <c r="S3" s="378"/>
      <c r="T3" s="378"/>
      <c r="U3" s="378"/>
      <c r="V3" s="378"/>
      <c r="W3" s="378"/>
      <c r="X3" s="378"/>
      <c r="Y3" s="378"/>
      <c r="Z3" s="378"/>
      <c r="AA3" s="378"/>
      <c r="AB3" s="378"/>
      <c r="AC3" s="378"/>
      <c r="AD3" s="378"/>
      <c r="AE3" s="378"/>
      <c r="AF3" s="378"/>
      <c r="AG3" s="378"/>
      <c r="AH3" s="378"/>
      <c r="AI3" s="378"/>
      <c r="AJ3" s="378"/>
      <c r="AK3" s="378"/>
      <c r="AL3" s="378"/>
      <c r="AM3" s="378"/>
      <c r="AN3" s="378"/>
      <c r="AO3" s="378"/>
      <c r="AP3" s="378"/>
      <c r="AQ3" s="378"/>
      <c r="AR3" s="378"/>
      <c r="AS3" s="378"/>
      <c r="AT3" s="378"/>
      <c r="AU3" s="378"/>
      <c r="AV3" s="378"/>
      <c r="AW3" s="378"/>
      <c r="AX3" s="374"/>
    </row>
    <row r="4" spans="1:50" ht="25" customHeight="1" thickBot="1" x14ac:dyDescent="0.35">
      <c r="A4" s="374"/>
      <c r="B4" s="682" t="s">
        <v>93</v>
      </c>
      <c r="C4" s="471"/>
      <c r="D4" s="378"/>
      <c r="E4" s="471"/>
      <c r="F4" s="378"/>
      <c r="G4" s="378"/>
      <c r="H4" s="471"/>
      <c r="I4" s="378"/>
      <c r="J4" s="378"/>
      <c r="K4" s="378"/>
      <c r="L4" s="378"/>
      <c r="M4" s="378"/>
      <c r="N4" s="378"/>
      <c r="O4" s="378"/>
      <c r="P4" s="378"/>
      <c r="Q4" s="378"/>
      <c r="R4" s="378"/>
      <c r="S4" s="378"/>
      <c r="T4" s="378"/>
      <c r="U4" s="378"/>
      <c r="V4" s="378"/>
      <c r="W4" s="378"/>
      <c r="X4" s="378"/>
      <c r="Y4" s="378"/>
      <c r="Z4" s="378"/>
      <c r="AA4" s="378"/>
      <c r="AB4" s="378"/>
      <c r="AC4" s="378"/>
      <c r="AD4" s="378"/>
      <c r="AE4" s="378"/>
      <c r="AF4" s="378"/>
      <c r="AG4" s="378"/>
      <c r="AH4" s="378"/>
      <c r="AI4" s="378"/>
      <c r="AJ4" s="378"/>
      <c r="AK4" s="378"/>
      <c r="AL4" s="378"/>
      <c r="AM4" s="378"/>
      <c r="AN4" s="378"/>
      <c r="AO4" s="378"/>
      <c r="AP4" s="378"/>
      <c r="AQ4" s="378"/>
      <c r="AR4" s="378"/>
      <c r="AS4" s="378"/>
      <c r="AT4" s="378"/>
      <c r="AU4" s="378"/>
      <c r="AV4" s="378"/>
      <c r="AW4" s="378"/>
      <c r="AX4" s="374"/>
    </row>
    <row r="5" spans="1:50" ht="32" thickBot="1" x14ac:dyDescent="0.35">
      <c r="A5" s="374"/>
      <c r="B5" s="689" t="s">
        <v>6</v>
      </c>
      <c r="C5" s="472" t="s">
        <v>98</v>
      </c>
      <c r="D5" s="1145" t="s">
        <v>1350</v>
      </c>
      <c r="E5" s="378"/>
      <c r="F5" s="378"/>
      <c r="G5" s="378"/>
      <c r="H5" s="378"/>
      <c r="I5" s="378"/>
      <c r="J5" s="378"/>
      <c r="K5" s="378"/>
      <c r="L5" s="378"/>
      <c r="M5" s="378"/>
      <c r="N5" s="378"/>
      <c r="O5" s="378"/>
      <c r="P5" s="378"/>
      <c r="Q5" s="378"/>
      <c r="R5" s="378"/>
      <c r="S5" s="378"/>
      <c r="T5" s="378"/>
      <c r="U5" s="378"/>
      <c r="V5" s="378"/>
      <c r="W5" s="378"/>
      <c r="X5" s="378"/>
      <c r="Y5" s="378"/>
      <c r="Z5" s="378"/>
      <c r="AA5" s="378"/>
      <c r="AB5" s="378"/>
      <c r="AC5" s="378"/>
      <c r="AD5" s="378"/>
      <c r="AE5" s="378"/>
      <c r="AF5" s="378"/>
      <c r="AG5" s="378"/>
      <c r="AH5" s="378"/>
      <c r="AI5" s="378"/>
      <c r="AJ5" s="378"/>
      <c r="AK5" s="378"/>
      <c r="AL5" s="378"/>
      <c r="AM5" s="378"/>
      <c r="AN5" s="378"/>
      <c r="AO5" s="378"/>
      <c r="AP5" s="378"/>
      <c r="AQ5" s="378"/>
      <c r="AR5" s="378"/>
      <c r="AS5" s="378"/>
      <c r="AT5" s="378"/>
      <c r="AU5" s="378"/>
      <c r="AV5" s="378"/>
      <c r="AW5" s="378"/>
      <c r="AX5" s="374"/>
    </row>
    <row r="6" spans="1:50" ht="14.5" thickBot="1" x14ac:dyDescent="0.35">
      <c r="A6" s="374"/>
      <c r="B6" s="686" t="s">
        <v>95</v>
      </c>
      <c r="C6" s="687" t="s">
        <v>93</v>
      </c>
      <c r="D6" s="688"/>
      <c r="E6" s="378"/>
      <c r="F6" s="378"/>
      <c r="G6" s="378"/>
      <c r="H6" s="378"/>
      <c r="I6" s="378"/>
      <c r="J6" s="378"/>
      <c r="K6" s="378"/>
      <c r="L6" s="378"/>
      <c r="M6" s="378"/>
      <c r="N6" s="378"/>
      <c r="O6" s="378"/>
      <c r="P6" s="378"/>
      <c r="Q6" s="378"/>
      <c r="R6" s="378"/>
      <c r="S6" s="378"/>
      <c r="T6" s="378"/>
      <c r="U6" s="378"/>
      <c r="V6" s="378"/>
      <c r="W6" s="378"/>
      <c r="X6" s="378"/>
      <c r="Y6" s="378"/>
      <c r="Z6" s="378"/>
      <c r="AA6" s="378"/>
      <c r="AB6" s="378"/>
      <c r="AC6" s="378"/>
      <c r="AD6" s="378"/>
      <c r="AE6" s="378"/>
      <c r="AF6" s="378"/>
      <c r="AG6" s="378"/>
      <c r="AH6" s="378"/>
      <c r="AI6" s="378"/>
      <c r="AJ6" s="378"/>
      <c r="AK6" s="378"/>
      <c r="AL6" s="378"/>
      <c r="AM6" s="378"/>
      <c r="AN6" s="378"/>
      <c r="AO6" s="378"/>
      <c r="AP6" s="378"/>
      <c r="AQ6" s="378"/>
      <c r="AR6" s="378"/>
      <c r="AS6" s="378"/>
      <c r="AT6" s="378"/>
      <c r="AU6" s="378"/>
      <c r="AV6" s="378"/>
      <c r="AW6" s="378"/>
      <c r="AX6" s="374"/>
    </row>
    <row r="7" spans="1:50" ht="25" customHeight="1" thickBot="1" x14ac:dyDescent="0.35">
      <c r="A7" s="374"/>
      <c r="B7" s="682" t="s">
        <v>96</v>
      </c>
      <c r="C7" s="471"/>
      <c r="D7" s="378"/>
      <c r="E7" s="471"/>
      <c r="F7" s="378"/>
      <c r="G7" s="378"/>
      <c r="H7" s="471"/>
      <c r="I7" s="378"/>
      <c r="J7" s="378"/>
      <c r="K7" s="378"/>
      <c r="L7" s="378"/>
      <c r="M7" s="378"/>
      <c r="N7" s="378"/>
      <c r="O7" s="378"/>
      <c r="P7" s="378"/>
      <c r="Q7" s="378"/>
      <c r="R7" s="378"/>
      <c r="S7" s="378"/>
      <c r="T7" s="378"/>
      <c r="U7" s="378"/>
      <c r="V7" s="378"/>
      <c r="W7" s="378"/>
      <c r="X7" s="378"/>
      <c r="Y7" s="378"/>
      <c r="Z7" s="378"/>
      <c r="AA7" s="378"/>
      <c r="AB7" s="378"/>
      <c r="AC7" s="378"/>
      <c r="AD7" s="378"/>
      <c r="AE7" s="378"/>
      <c r="AF7" s="378"/>
      <c r="AG7" s="378"/>
      <c r="AH7" s="378"/>
      <c r="AI7" s="378"/>
      <c r="AJ7" s="378"/>
      <c r="AK7" s="378"/>
      <c r="AL7" s="378"/>
      <c r="AM7" s="378"/>
      <c r="AN7" s="378"/>
      <c r="AO7" s="378"/>
      <c r="AP7" s="378"/>
      <c r="AQ7" s="378"/>
      <c r="AR7" s="378"/>
      <c r="AS7" s="378"/>
      <c r="AT7" s="378"/>
      <c r="AU7" s="378"/>
      <c r="AV7" s="378"/>
      <c r="AW7" s="378"/>
      <c r="AX7" s="374"/>
    </row>
    <row r="8" spans="1:50" ht="32" thickBot="1" x14ac:dyDescent="0.35">
      <c r="A8" s="374"/>
      <c r="B8" s="689" t="s">
        <v>6</v>
      </c>
      <c r="C8" s="472" t="s">
        <v>98</v>
      </c>
      <c r="D8" s="1145" t="s">
        <v>1350</v>
      </c>
      <c r="E8" s="378"/>
      <c r="F8" s="378"/>
      <c r="G8" s="378"/>
      <c r="H8" s="378"/>
      <c r="I8" s="378"/>
      <c r="J8" s="378"/>
      <c r="K8" s="378"/>
      <c r="L8" s="378"/>
      <c r="M8" s="378"/>
      <c r="N8" s="378"/>
      <c r="O8" s="378"/>
      <c r="P8" s="378"/>
      <c r="Q8" s="378"/>
      <c r="R8" s="378"/>
      <c r="S8" s="378"/>
      <c r="T8" s="378"/>
      <c r="U8" s="378"/>
      <c r="V8" s="378"/>
      <c r="W8" s="378"/>
      <c r="X8" s="378"/>
      <c r="Y8" s="378"/>
      <c r="Z8" s="378"/>
      <c r="AA8" s="378"/>
      <c r="AB8" s="378"/>
      <c r="AC8" s="378"/>
      <c r="AD8" s="378"/>
      <c r="AE8" s="378"/>
      <c r="AF8" s="378"/>
      <c r="AG8" s="378"/>
      <c r="AH8" s="378"/>
      <c r="AI8" s="378"/>
      <c r="AJ8" s="378"/>
      <c r="AK8" s="378"/>
      <c r="AL8" s="378"/>
      <c r="AM8" s="378"/>
      <c r="AN8" s="378"/>
      <c r="AO8" s="378"/>
      <c r="AP8" s="378"/>
      <c r="AQ8" s="378"/>
      <c r="AR8" s="378"/>
      <c r="AS8" s="378"/>
      <c r="AT8" s="378"/>
      <c r="AU8" s="378"/>
      <c r="AV8" s="378"/>
      <c r="AW8" s="378"/>
      <c r="AX8" s="374"/>
    </row>
    <row r="9" spans="1:50" ht="14.5" thickBot="1" x14ac:dyDescent="0.35">
      <c r="A9" s="374"/>
      <c r="B9" s="686" t="s">
        <v>97</v>
      </c>
      <c r="C9" s="687" t="s">
        <v>96</v>
      </c>
      <c r="D9" s="685"/>
      <c r="E9" s="378"/>
      <c r="F9" s="378"/>
      <c r="G9" s="378"/>
      <c r="H9" s="378"/>
      <c r="I9" s="378"/>
      <c r="J9" s="378"/>
      <c r="K9" s="378"/>
      <c r="L9" s="378"/>
      <c r="M9" s="378"/>
      <c r="N9" s="378"/>
      <c r="O9" s="378"/>
      <c r="P9" s="378"/>
      <c r="Q9" s="378"/>
      <c r="R9" s="378"/>
      <c r="S9" s="378"/>
      <c r="T9" s="378"/>
      <c r="U9" s="378"/>
      <c r="V9" s="378"/>
      <c r="W9" s="378"/>
      <c r="X9" s="378"/>
      <c r="Y9" s="378"/>
      <c r="Z9" s="378"/>
      <c r="AA9" s="378"/>
      <c r="AB9" s="378"/>
      <c r="AC9" s="378"/>
      <c r="AD9" s="378"/>
      <c r="AE9" s="378"/>
      <c r="AF9" s="378"/>
      <c r="AG9" s="378"/>
      <c r="AH9" s="378"/>
      <c r="AI9" s="378"/>
      <c r="AJ9" s="378"/>
      <c r="AK9" s="378"/>
      <c r="AL9" s="378"/>
      <c r="AM9" s="378"/>
      <c r="AN9" s="378"/>
      <c r="AO9" s="378"/>
      <c r="AP9" s="378"/>
      <c r="AQ9" s="378"/>
      <c r="AR9" s="378"/>
      <c r="AS9" s="378"/>
      <c r="AT9" s="378"/>
      <c r="AU9" s="378"/>
      <c r="AV9" s="378"/>
      <c r="AW9" s="378"/>
      <c r="AX9" s="374"/>
    </row>
    <row r="10" spans="1:50" ht="14.5" thickBot="1" x14ac:dyDescent="0.35">
      <c r="A10" s="374"/>
      <c r="B10" s="682" t="s">
        <v>99</v>
      </c>
      <c r="C10" s="471"/>
      <c r="D10" s="378"/>
      <c r="E10" s="378"/>
      <c r="F10" s="378"/>
      <c r="G10" s="378"/>
      <c r="H10" s="378"/>
      <c r="I10" s="378"/>
      <c r="J10" s="378"/>
      <c r="K10" s="378"/>
      <c r="L10" s="378"/>
      <c r="M10" s="378"/>
      <c r="N10" s="378"/>
      <c r="O10" s="378"/>
      <c r="P10" s="378"/>
      <c r="Q10" s="378"/>
      <c r="R10" s="378"/>
      <c r="S10" s="378"/>
      <c r="T10" s="378"/>
      <c r="U10" s="378"/>
      <c r="V10" s="378"/>
      <c r="W10" s="378"/>
      <c r="X10" s="378"/>
      <c r="Y10" s="378"/>
      <c r="Z10" s="378"/>
      <c r="AA10" s="378"/>
      <c r="AB10" s="378"/>
      <c r="AC10" s="378"/>
      <c r="AD10" s="378"/>
      <c r="AE10" s="378"/>
      <c r="AF10" s="378"/>
      <c r="AG10" s="378"/>
      <c r="AH10" s="378"/>
      <c r="AI10" s="378"/>
      <c r="AJ10" s="378"/>
      <c r="AK10" s="378"/>
      <c r="AL10" s="378"/>
      <c r="AM10" s="378"/>
      <c r="AN10" s="378"/>
      <c r="AO10" s="378"/>
      <c r="AP10" s="378"/>
      <c r="AQ10" s="378"/>
      <c r="AR10" s="378"/>
      <c r="AS10" s="378"/>
      <c r="AT10" s="378"/>
      <c r="AU10" s="378"/>
      <c r="AV10" s="378"/>
      <c r="AW10" s="378"/>
      <c r="AX10" s="374"/>
    </row>
    <row r="11" spans="1:50" ht="32" thickBot="1" x14ac:dyDescent="0.35">
      <c r="A11" s="374"/>
      <c r="B11" s="472" t="s">
        <v>6</v>
      </c>
      <c r="C11" s="472" t="s">
        <v>98</v>
      </c>
      <c r="D11" s="1145" t="s">
        <v>1350</v>
      </c>
      <c r="E11" s="378"/>
      <c r="F11" s="378"/>
      <c r="G11" s="378"/>
      <c r="H11" s="378"/>
      <c r="I11" s="378"/>
      <c r="J11" s="378"/>
      <c r="K11" s="378"/>
      <c r="L11" s="378"/>
      <c r="M11" s="378"/>
      <c r="N11" s="378"/>
      <c r="O11" s="378"/>
      <c r="P11" s="378"/>
      <c r="Q11" s="378"/>
      <c r="R11" s="378"/>
      <c r="S11" s="378"/>
      <c r="T11" s="378"/>
      <c r="U11" s="378"/>
      <c r="V11" s="378"/>
      <c r="W11" s="378"/>
      <c r="X11" s="378"/>
      <c r="Y11" s="378"/>
      <c r="Z11" s="378"/>
      <c r="AA11" s="378"/>
      <c r="AB11" s="378"/>
      <c r="AC11" s="378"/>
      <c r="AD11" s="378"/>
      <c r="AE11" s="378"/>
      <c r="AF11" s="378"/>
      <c r="AG11" s="378"/>
      <c r="AH11" s="378"/>
      <c r="AI11" s="378"/>
      <c r="AJ11" s="378"/>
      <c r="AK11" s="378"/>
      <c r="AL11" s="378"/>
      <c r="AM11" s="378"/>
      <c r="AN11" s="378"/>
      <c r="AO11" s="378"/>
      <c r="AP11" s="378"/>
      <c r="AQ11" s="378"/>
      <c r="AR11" s="378"/>
      <c r="AS11" s="378"/>
      <c r="AT11" s="378"/>
      <c r="AU11" s="378"/>
      <c r="AV11" s="378"/>
      <c r="AW11" s="378"/>
      <c r="AX11" s="374"/>
    </row>
    <row r="12" spans="1:50" ht="14.5" thickBot="1" x14ac:dyDescent="0.35">
      <c r="A12" s="374"/>
      <c r="B12" s="683" t="s">
        <v>100</v>
      </c>
      <c r="C12" s="687" t="s">
        <v>99</v>
      </c>
      <c r="D12" s="685"/>
      <c r="E12" s="378"/>
      <c r="F12" s="378"/>
      <c r="G12" s="378"/>
      <c r="H12" s="378"/>
      <c r="I12" s="378"/>
      <c r="J12" s="378"/>
      <c r="K12" s="378"/>
      <c r="L12" s="378"/>
      <c r="M12" s="378"/>
      <c r="N12" s="378"/>
      <c r="O12" s="378"/>
      <c r="P12" s="378"/>
      <c r="Q12" s="378"/>
      <c r="R12" s="378"/>
      <c r="S12" s="378"/>
      <c r="T12" s="378"/>
      <c r="U12" s="378"/>
      <c r="V12" s="378"/>
      <c r="W12" s="378"/>
      <c r="X12" s="378"/>
      <c r="Y12" s="378"/>
      <c r="Z12" s="378"/>
      <c r="AA12" s="378"/>
      <c r="AB12" s="378"/>
      <c r="AC12" s="378"/>
      <c r="AD12" s="378"/>
      <c r="AE12" s="378"/>
      <c r="AF12" s="378"/>
      <c r="AG12" s="378"/>
      <c r="AH12" s="378"/>
      <c r="AI12" s="378"/>
      <c r="AJ12" s="378"/>
      <c r="AK12" s="378"/>
      <c r="AL12" s="378"/>
      <c r="AM12" s="378"/>
      <c r="AN12" s="378"/>
      <c r="AO12" s="378"/>
      <c r="AP12" s="378"/>
      <c r="AQ12" s="378"/>
      <c r="AR12" s="378"/>
      <c r="AS12" s="378"/>
      <c r="AT12" s="378"/>
      <c r="AU12" s="378"/>
      <c r="AV12" s="378"/>
      <c r="AW12" s="378"/>
      <c r="AX12" s="374"/>
    </row>
    <row r="13" spans="1:50" ht="14.5" thickBot="1" x14ac:dyDescent="0.35">
      <c r="A13" s="374"/>
      <c r="B13" s="464"/>
      <c r="C13" s="464"/>
      <c r="D13" s="378"/>
      <c r="E13" s="378"/>
      <c r="F13" s="378"/>
      <c r="G13" s="378"/>
      <c r="H13" s="378"/>
      <c r="I13" s="378"/>
      <c r="J13" s="378"/>
      <c r="K13" s="378"/>
      <c r="L13" s="378"/>
      <c r="M13" s="378"/>
      <c r="N13" s="378"/>
      <c r="O13" s="378"/>
      <c r="P13" s="378"/>
      <c r="Q13" s="378"/>
      <c r="R13" s="378"/>
      <c r="S13" s="378"/>
      <c r="T13" s="378"/>
      <c r="U13" s="378"/>
      <c r="V13" s="378"/>
      <c r="W13" s="378"/>
      <c r="X13" s="378"/>
      <c r="Y13" s="378"/>
      <c r="Z13" s="378"/>
      <c r="AA13" s="378"/>
      <c r="AB13" s="378"/>
      <c r="AC13" s="378"/>
      <c r="AD13" s="378"/>
      <c r="AE13" s="378"/>
      <c r="AF13" s="378"/>
      <c r="AG13" s="378"/>
      <c r="AH13" s="378"/>
      <c r="AI13" s="378"/>
      <c r="AJ13" s="378"/>
      <c r="AK13" s="378"/>
      <c r="AL13" s="378"/>
      <c r="AM13" s="378"/>
      <c r="AN13" s="378"/>
      <c r="AO13" s="378"/>
      <c r="AP13" s="378"/>
      <c r="AQ13" s="378"/>
      <c r="AR13" s="378"/>
      <c r="AS13" s="378"/>
      <c r="AT13" s="378"/>
      <c r="AU13" s="378"/>
      <c r="AV13" s="378"/>
      <c r="AW13" s="378"/>
      <c r="AX13" s="374"/>
    </row>
    <row r="14" spans="1:50" ht="14.5" thickBot="1" x14ac:dyDescent="0.35">
      <c r="A14" s="374"/>
      <c r="B14" s="464"/>
      <c r="C14" s="464"/>
      <c r="D14" s="378"/>
      <c r="E14" s="378"/>
      <c r="F14" s="378"/>
      <c r="G14" s="378"/>
      <c r="H14" s="378"/>
      <c r="I14" s="378"/>
      <c r="J14" s="378"/>
      <c r="K14" s="378"/>
      <c r="L14" s="378"/>
      <c r="M14" s="378"/>
      <c r="N14" s="378"/>
      <c r="O14" s="378"/>
      <c r="P14" s="378"/>
      <c r="Q14" s="378"/>
      <c r="R14" s="378"/>
      <c r="S14" s="378"/>
      <c r="T14" s="378"/>
      <c r="U14" s="378"/>
      <c r="V14" s="378"/>
      <c r="W14" s="378"/>
      <c r="X14" s="378"/>
      <c r="Y14" s="378"/>
      <c r="Z14" s="378"/>
      <c r="AA14" s="378"/>
      <c r="AB14" s="378"/>
      <c r="AC14" s="378"/>
      <c r="AD14" s="378"/>
      <c r="AE14" s="378"/>
      <c r="AF14" s="378"/>
      <c r="AG14" s="378"/>
      <c r="AH14" s="378"/>
      <c r="AI14" s="378"/>
      <c r="AJ14" s="378"/>
      <c r="AK14" s="378"/>
      <c r="AL14" s="378"/>
      <c r="AM14" s="378"/>
      <c r="AN14" s="378"/>
      <c r="AO14" s="378"/>
      <c r="AP14" s="378"/>
      <c r="AQ14" s="378"/>
      <c r="AR14" s="378"/>
      <c r="AS14" s="378"/>
      <c r="AT14" s="378"/>
      <c r="AU14" s="378"/>
      <c r="AV14" s="378"/>
      <c r="AW14" s="378"/>
      <c r="AX14" s="374"/>
    </row>
    <row r="15" spans="1:50" ht="14.5" thickBot="1" x14ac:dyDescent="0.35">
      <c r="A15" s="374"/>
      <c r="B15" s="464"/>
      <c r="C15" s="464"/>
      <c r="D15" s="378"/>
      <c r="E15" s="378"/>
      <c r="F15" s="378"/>
      <c r="G15" s="378"/>
      <c r="H15" s="378"/>
      <c r="I15" s="378"/>
      <c r="J15" s="378"/>
      <c r="K15" s="378"/>
      <c r="L15" s="378"/>
      <c r="M15" s="378"/>
      <c r="N15" s="378"/>
      <c r="O15" s="378"/>
      <c r="P15" s="378"/>
      <c r="Q15" s="378"/>
      <c r="R15" s="378"/>
      <c r="S15" s="378"/>
      <c r="T15" s="378"/>
      <c r="U15" s="378"/>
      <c r="V15" s="378"/>
      <c r="W15" s="378"/>
      <c r="X15" s="378"/>
      <c r="Y15" s="378"/>
      <c r="Z15" s="378"/>
      <c r="AA15" s="378"/>
      <c r="AB15" s="378"/>
      <c r="AC15" s="378"/>
      <c r="AD15" s="378"/>
      <c r="AE15" s="378"/>
      <c r="AF15" s="378"/>
      <c r="AG15" s="378"/>
      <c r="AH15" s="378"/>
      <c r="AI15" s="378"/>
      <c r="AJ15" s="378"/>
      <c r="AK15" s="378"/>
      <c r="AL15" s="378"/>
      <c r="AM15" s="378"/>
      <c r="AN15" s="378"/>
      <c r="AO15" s="378"/>
      <c r="AP15" s="378"/>
      <c r="AQ15" s="378"/>
      <c r="AR15" s="378"/>
      <c r="AS15" s="378"/>
      <c r="AT15" s="378"/>
      <c r="AU15" s="378"/>
      <c r="AV15" s="378"/>
      <c r="AW15" s="378"/>
      <c r="AX15" s="374"/>
    </row>
    <row r="16" spans="1:50" ht="14.5" thickBot="1" x14ac:dyDescent="0.35">
      <c r="A16" s="374"/>
      <c r="B16" s="464"/>
      <c r="C16" s="464"/>
      <c r="D16" s="378"/>
      <c r="E16" s="378"/>
      <c r="F16" s="378"/>
      <c r="G16" s="378"/>
      <c r="H16" s="378"/>
      <c r="I16" s="378"/>
      <c r="J16" s="378"/>
      <c r="K16" s="378"/>
      <c r="L16" s="378"/>
      <c r="M16" s="378"/>
      <c r="N16" s="378"/>
      <c r="O16" s="378"/>
      <c r="P16" s="378"/>
      <c r="Q16" s="378"/>
      <c r="R16" s="378"/>
      <c r="S16" s="378"/>
      <c r="T16" s="378"/>
      <c r="U16" s="378"/>
      <c r="V16" s="378"/>
      <c r="W16" s="378"/>
      <c r="X16" s="378"/>
      <c r="Y16" s="378"/>
      <c r="Z16" s="378"/>
      <c r="AA16" s="378"/>
      <c r="AB16" s="378"/>
      <c r="AC16" s="378"/>
      <c r="AD16" s="378"/>
      <c r="AE16" s="378"/>
      <c r="AF16" s="378"/>
      <c r="AG16" s="378"/>
      <c r="AH16" s="378"/>
      <c r="AI16" s="378"/>
      <c r="AJ16" s="378"/>
      <c r="AK16" s="378"/>
      <c r="AL16" s="378"/>
      <c r="AM16" s="378"/>
      <c r="AN16" s="378"/>
      <c r="AO16" s="378"/>
      <c r="AP16" s="378"/>
      <c r="AQ16" s="378"/>
      <c r="AR16" s="378"/>
      <c r="AS16" s="378"/>
      <c r="AT16" s="378"/>
      <c r="AU16" s="378"/>
      <c r="AV16" s="378"/>
      <c r="AW16" s="378"/>
      <c r="AX16" s="374"/>
    </row>
    <row r="17" spans="1:50" ht="14.5" thickBot="1" x14ac:dyDescent="0.35">
      <c r="A17" s="374"/>
      <c r="B17" s="464"/>
      <c r="C17" s="464"/>
      <c r="D17" s="378"/>
      <c r="E17" s="378"/>
      <c r="F17" s="378"/>
      <c r="G17" s="378"/>
      <c r="H17" s="378"/>
      <c r="I17" s="378"/>
      <c r="J17" s="378"/>
      <c r="K17" s="378"/>
      <c r="L17" s="378"/>
      <c r="M17" s="378"/>
      <c r="N17" s="378"/>
      <c r="O17" s="378"/>
      <c r="P17" s="378"/>
      <c r="Q17" s="378"/>
      <c r="R17" s="378"/>
      <c r="S17" s="378"/>
      <c r="T17" s="378"/>
      <c r="U17" s="378"/>
      <c r="V17" s="378"/>
      <c r="W17" s="378"/>
      <c r="X17" s="378"/>
      <c r="Y17" s="378"/>
      <c r="Z17" s="378"/>
      <c r="AA17" s="378"/>
      <c r="AB17" s="378"/>
      <c r="AC17" s="378"/>
      <c r="AD17" s="378"/>
      <c r="AE17" s="378"/>
      <c r="AF17" s="378"/>
      <c r="AG17" s="378"/>
      <c r="AH17" s="378"/>
      <c r="AI17" s="378"/>
      <c r="AJ17" s="378"/>
      <c r="AK17" s="378"/>
      <c r="AL17" s="378"/>
      <c r="AM17" s="378"/>
      <c r="AN17" s="378"/>
      <c r="AO17" s="378"/>
      <c r="AP17" s="378"/>
      <c r="AQ17" s="378"/>
      <c r="AR17" s="378"/>
      <c r="AS17" s="378"/>
      <c r="AT17" s="378"/>
      <c r="AU17" s="378"/>
      <c r="AV17" s="378"/>
      <c r="AW17" s="378"/>
      <c r="AX17" s="374"/>
    </row>
    <row r="18" spans="1:50" ht="14.5" thickBot="1" x14ac:dyDescent="0.35">
      <c r="A18" s="374"/>
      <c r="B18" s="464"/>
      <c r="C18" s="464"/>
      <c r="D18" s="378"/>
      <c r="E18" s="378"/>
      <c r="F18" s="378"/>
      <c r="G18" s="378"/>
      <c r="H18" s="378"/>
      <c r="I18" s="378"/>
      <c r="J18" s="378"/>
      <c r="K18" s="378"/>
      <c r="L18" s="378"/>
      <c r="M18" s="378"/>
      <c r="N18" s="378"/>
      <c r="O18" s="378"/>
      <c r="P18" s="378"/>
      <c r="Q18" s="378"/>
      <c r="R18" s="378"/>
      <c r="S18" s="378"/>
      <c r="T18" s="378"/>
      <c r="U18" s="378"/>
      <c r="V18" s="378"/>
      <c r="W18" s="378"/>
      <c r="X18" s="378"/>
      <c r="Y18" s="378"/>
      <c r="Z18" s="378"/>
      <c r="AA18" s="378"/>
      <c r="AB18" s="378"/>
      <c r="AC18" s="378"/>
      <c r="AD18" s="378"/>
      <c r="AE18" s="378"/>
      <c r="AF18" s="378"/>
      <c r="AG18" s="378"/>
      <c r="AH18" s="378"/>
      <c r="AI18" s="378"/>
      <c r="AJ18" s="378"/>
      <c r="AK18" s="378"/>
      <c r="AL18" s="378"/>
      <c r="AM18" s="378"/>
      <c r="AN18" s="378"/>
      <c r="AO18" s="378"/>
      <c r="AP18" s="378"/>
      <c r="AQ18" s="378"/>
      <c r="AR18" s="378"/>
      <c r="AS18" s="378"/>
      <c r="AT18" s="378"/>
      <c r="AU18" s="378"/>
      <c r="AV18" s="378"/>
      <c r="AW18" s="378"/>
      <c r="AX18" s="374"/>
    </row>
    <row r="19" spans="1:50" ht="14.5" thickBot="1" x14ac:dyDescent="0.35">
      <c r="A19" s="374"/>
      <c r="B19" s="464"/>
      <c r="C19" s="464"/>
      <c r="D19" s="378"/>
      <c r="E19" s="378"/>
      <c r="F19" s="378"/>
      <c r="G19" s="378"/>
      <c r="H19" s="378"/>
      <c r="I19" s="378"/>
      <c r="J19" s="378"/>
      <c r="K19" s="378"/>
      <c r="L19" s="378"/>
      <c r="M19" s="378"/>
      <c r="N19" s="378"/>
      <c r="O19" s="378"/>
      <c r="P19" s="378"/>
      <c r="Q19" s="378"/>
      <c r="R19" s="378"/>
      <c r="S19" s="378"/>
      <c r="T19" s="378"/>
      <c r="U19" s="378"/>
      <c r="V19" s="378"/>
      <c r="W19" s="378"/>
      <c r="X19" s="378"/>
      <c r="Y19" s="378"/>
      <c r="Z19" s="378"/>
      <c r="AA19" s="378"/>
      <c r="AB19" s="378"/>
      <c r="AC19" s="378"/>
      <c r="AD19" s="378"/>
      <c r="AE19" s="378"/>
      <c r="AF19" s="378"/>
      <c r="AG19" s="378"/>
      <c r="AH19" s="378"/>
      <c r="AI19" s="378"/>
      <c r="AJ19" s="378"/>
      <c r="AK19" s="378"/>
      <c r="AL19" s="378"/>
      <c r="AM19" s="378"/>
      <c r="AN19" s="378"/>
      <c r="AO19" s="378"/>
      <c r="AP19" s="378"/>
      <c r="AQ19" s="378"/>
      <c r="AR19" s="378"/>
      <c r="AS19" s="378"/>
      <c r="AT19" s="378"/>
      <c r="AU19" s="378"/>
      <c r="AV19" s="378"/>
      <c r="AW19" s="378"/>
      <c r="AX19" s="374"/>
    </row>
    <row r="20" spans="1:50" ht="14.5" thickBot="1" x14ac:dyDescent="0.35">
      <c r="A20" s="374"/>
      <c r="B20" s="464"/>
      <c r="C20" s="464"/>
      <c r="D20" s="378"/>
      <c r="E20" s="378"/>
      <c r="F20" s="378"/>
      <c r="G20" s="378"/>
      <c r="H20" s="378"/>
      <c r="I20" s="378"/>
      <c r="J20" s="378"/>
      <c r="K20" s="378"/>
      <c r="L20" s="378"/>
      <c r="M20" s="378"/>
      <c r="N20" s="378"/>
      <c r="O20" s="378"/>
      <c r="P20" s="378"/>
      <c r="Q20" s="378"/>
      <c r="R20" s="378"/>
      <c r="S20" s="378"/>
      <c r="T20" s="378"/>
      <c r="U20" s="378"/>
      <c r="V20" s="378"/>
      <c r="W20" s="378"/>
      <c r="X20" s="378"/>
      <c r="Y20" s="378"/>
      <c r="Z20" s="378"/>
      <c r="AA20" s="378"/>
      <c r="AB20" s="378"/>
      <c r="AC20" s="378"/>
      <c r="AD20" s="378"/>
      <c r="AE20" s="378"/>
      <c r="AF20" s="378"/>
      <c r="AG20" s="378"/>
      <c r="AH20" s="378"/>
      <c r="AI20" s="378"/>
      <c r="AJ20" s="378"/>
      <c r="AK20" s="378"/>
      <c r="AL20" s="378"/>
      <c r="AM20" s="378"/>
      <c r="AN20" s="378"/>
      <c r="AO20" s="378"/>
      <c r="AP20" s="378"/>
      <c r="AQ20" s="378"/>
      <c r="AR20" s="378"/>
      <c r="AS20" s="378"/>
      <c r="AT20" s="378"/>
      <c r="AU20" s="378"/>
      <c r="AV20" s="378"/>
      <c r="AW20" s="378"/>
      <c r="AX20" s="374"/>
    </row>
    <row r="21" spans="1:50" ht="14.5" thickBot="1" x14ac:dyDescent="0.35">
      <c r="A21" s="374"/>
      <c r="B21" s="464"/>
      <c r="C21" s="464"/>
      <c r="D21" s="378"/>
      <c r="E21" s="378"/>
      <c r="F21" s="378"/>
      <c r="G21" s="378"/>
      <c r="H21" s="378"/>
      <c r="I21" s="378"/>
      <c r="J21" s="378"/>
      <c r="K21" s="378"/>
      <c r="L21" s="378"/>
      <c r="M21" s="378"/>
      <c r="N21" s="378"/>
      <c r="O21" s="378"/>
      <c r="P21" s="378"/>
      <c r="Q21" s="378"/>
      <c r="R21" s="378"/>
      <c r="S21" s="378"/>
      <c r="T21" s="378"/>
      <c r="U21" s="378"/>
      <c r="V21" s="378"/>
      <c r="W21" s="378"/>
      <c r="X21" s="378"/>
      <c r="Y21" s="378"/>
      <c r="Z21" s="378"/>
      <c r="AA21" s="378"/>
      <c r="AB21" s="378"/>
      <c r="AC21" s="378"/>
      <c r="AD21" s="378"/>
      <c r="AE21" s="378"/>
      <c r="AF21" s="378"/>
      <c r="AG21" s="378"/>
      <c r="AH21" s="378"/>
      <c r="AI21" s="378"/>
      <c r="AJ21" s="378"/>
      <c r="AK21" s="378"/>
      <c r="AL21" s="378"/>
      <c r="AM21" s="378"/>
      <c r="AN21" s="378"/>
      <c r="AO21" s="378"/>
      <c r="AP21" s="378"/>
      <c r="AQ21" s="378"/>
      <c r="AR21" s="378"/>
      <c r="AS21" s="378"/>
      <c r="AT21" s="378"/>
      <c r="AU21" s="378"/>
      <c r="AV21" s="378"/>
      <c r="AW21" s="378"/>
      <c r="AX21" s="374"/>
    </row>
    <row r="22" spans="1:50" ht="14.5" thickBot="1" x14ac:dyDescent="0.35">
      <c r="A22" s="374"/>
      <c r="B22" s="464"/>
      <c r="C22" s="464"/>
      <c r="D22" s="378"/>
      <c r="E22" s="378"/>
      <c r="F22" s="378"/>
      <c r="G22" s="378"/>
      <c r="H22" s="378"/>
      <c r="I22" s="378"/>
      <c r="J22" s="378"/>
      <c r="K22" s="378"/>
      <c r="L22" s="378"/>
      <c r="M22" s="378"/>
      <c r="N22" s="378"/>
      <c r="O22" s="378"/>
      <c r="P22" s="378"/>
      <c r="Q22" s="378"/>
      <c r="R22" s="378"/>
      <c r="S22" s="378"/>
      <c r="T22" s="378"/>
      <c r="U22" s="378"/>
      <c r="V22" s="378"/>
      <c r="W22" s="378"/>
      <c r="X22" s="378"/>
      <c r="Y22" s="378"/>
      <c r="Z22" s="378"/>
      <c r="AA22" s="378"/>
      <c r="AB22" s="378"/>
      <c r="AC22" s="378"/>
      <c r="AD22" s="378"/>
      <c r="AE22" s="378"/>
      <c r="AF22" s="378"/>
      <c r="AG22" s="378"/>
      <c r="AH22" s="378"/>
      <c r="AI22" s="378"/>
      <c r="AJ22" s="378"/>
      <c r="AK22" s="378"/>
      <c r="AL22" s="378"/>
      <c r="AM22" s="378"/>
      <c r="AN22" s="378"/>
      <c r="AO22" s="378"/>
      <c r="AP22" s="378"/>
      <c r="AQ22" s="378"/>
      <c r="AR22" s="378"/>
      <c r="AS22" s="378"/>
      <c r="AT22" s="378"/>
      <c r="AU22" s="378"/>
      <c r="AV22" s="378"/>
      <c r="AW22" s="378"/>
      <c r="AX22" s="374"/>
    </row>
    <row r="23" spans="1:50" ht="14.5" thickBot="1" x14ac:dyDescent="0.35">
      <c r="A23" s="374"/>
      <c r="B23" s="464"/>
      <c r="C23" s="464"/>
      <c r="D23" s="378"/>
      <c r="E23" s="378"/>
      <c r="F23" s="378"/>
      <c r="G23" s="378"/>
      <c r="H23" s="378"/>
      <c r="I23" s="374"/>
      <c r="J23" s="374"/>
      <c r="K23" s="374"/>
      <c r="L23" s="374"/>
      <c r="M23" s="374"/>
      <c r="N23" s="374"/>
      <c r="O23" s="374"/>
      <c r="P23" s="374"/>
      <c r="Q23" s="374"/>
      <c r="R23" s="374"/>
      <c r="S23" s="374"/>
      <c r="T23" s="374"/>
      <c r="U23" s="374"/>
      <c r="V23" s="374"/>
      <c r="W23" s="374"/>
      <c r="X23" s="374"/>
      <c r="Y23" s="374"/>
      <c r="Z23" s="374"/>
      <c r="AA23" s="374"/>
      <c r="AB23" s="374"/>
      <c r="AC23" s="374"/>
      <c r="AD23" s="374"/>
      <c r="AE23" s="374"/>
      <c r="AF23" s="374"/>
      <c r="AG23" s="374"/>
      <c r="AH23" s="374"/>
      <c r="AI23" s="374"/>
      <c r="AJ23" s="374"/>
      <c r="AK23" s="374"/>
      <c r="AL23" s="374"/>
      <c r="AM23" s="374"/>
      <c r="AN23" s="374"/>
      <c r="AO23" s="374"/>
      <c r="AP23" s="374"/>
      <c r="AQ23" s="374"/>
      <c r="AR23" s="374"/>
      <c r="AS23" s="374"/>
      <c r="AT23" s="374"/>
      <c r="AU23" s="374"/>
      <c r="AV23" s="374"/>
      <c r="AW23" s="374"/>
      <c r="AX23" s="374"/>
    </row>
    <row r="24" spans="1:50" ht="14.5" thickBot="1" x14ac:dyDescent="0.35">
      <c r="A24" s="374"/>
      <c r="B24" s="464"/>
      <c r="C24" s="464"/>
      <c r="D24" s="378"/>
      <c r="E24" s="378"/>
      <c r="F24" s="378"/>
      <c r="G24" s="378"/>
      <c r="H24" s="378"/>
      <c r="I24" s="374"/>
      <c r="J24" s="374"/>
      <c r="K24" s="374"/>
      <c r="L24" s="374"/>
      <c r="M24" s="374"/>
      <c r="N24" s="374"/>
      <c r="O24" s="374"/>
      <c r="P24" s="374"/>
      <c r="Q24" s="374"/>
      <c r="R24" s="374"/>
      <c r="S24" s="374"/>
      <c r="T24" s="374"/>
      <c r="U24" s="374"/>
      <c r="V24" s="374"/>
      <c r="W24" s="374"/>
      <c r="X24" s="374"/>
      <c r="Y24" s="374"/>
      <c r="Z24" s="374"/>
      <c r="AA24" s="374"/>
      <c r="AB24" s="374"/>
      <c r="AC24" s="374"/>
      <c r="AD24" s="374"/>
      <c r="AE24" s="374"/>
      <c r="AF24" s="374"/>
      <c r="AG24" s="374"/>
      <c r="AH24" s="374"/>
      <c r="AI24" s="374"/>
      <c r="AJ24" s="374"/>
      <c r="AK24" s="374"/>
      <c r="AL24" s="374"/>
      <c r="AM24" s="374"/>
      <c r="AN24" s="374"/>
      <c r="AO24" s="374"/>
      <c r="AP24" s="374"/>
      <c r="AQ24" s="374"/>
      <c r="AR24" s="374"/>
      <c r="AS24" s="374"/>
      <c r="AT24" s="374"/>
      <c r="AU24" s="374"/>
      <c r="AV24" s="374"/>
      <c r="AW24" s="374"/>
      <c r="AX24" s="374"/>
    </row>
    <row r="25" spans="1:50" ht="14.5" thickBot="1" x14ac:dyDescent="0.35">
      <c r="A25" s="374"/>
      <c r="B25" s="464"/>
      <c r="C25" s="464"/>
      <c r="D25" s="378"/>
      <c r="E25" s="378"/>
      <c r="F25" s="378"/>
      <c r="G25" s="378"/>
      <c r="H25" s="378"/>
      <c r="I25" s="374"/>
      <c r="J25" s="374"/>
      <c r="K25" s="374"/>
      <c r="L25" s="374"/>
      <c r="M25" s="374"/>
      <c r="N25" s="374"/>
      <c r="O25" s="374"/>
      <c r="P25" s="374"/>
      <c r="Q25" s="374"/>
      <c r="R25" s="374"/>
      <c r="S25" s="374"/>
      <c r="T25" s="374"/>
      <c r="U25" s="374"/>
      <c r="V25" s="374"/>
      <c r="W25" s="374"/>
      <c r="X25" s="374"/>
      <c r="Y25" s="374"/>
      <c r="Z25" s="374"/>
      <c r="AA25" s="374"/>
      <c r="AB25" s="374"/>
      <c r="AC25" s="374"/>
      <c r="AD25" s="374"/>
      <c r="AE25" s="374"/>
      <c r="AF25" s="374"/>
      <c r="AG25" s="374"/>
      <c r="AH25" s="374"/>
      <c r="AI25" s="374"/>
      <c r="AJ25" s="374"/>
      <c r="AK25" s="374"/>
      <c r="AL25" s="374"/>
      <c r="AM25" s="374"/>
      <c r="AN25" s="374"/>
      <c r="AO25" s="374"/>
      <c r="AP25" s="374"/>
      <c r="AQ25" s="374"/>
      <c r="AR25" s="374"/>
      <c r="AS25" s="374"/>
      <c r="AT25" s="374"/>
      <c r="AU25" s="374"/>
      <c r="AV25" s="374"/>
      <c r="AW25" s="374"/>
      <c r="AX25" s="374"/>
    </row>
    <row r="26" spans="1:50" ht="14.5" thickBot="1" x14ac:dyDescent="0.35">
      <c r="A26" s="374"/>
      <c r="B26" s="464"/>
      <c r="C26" s="464"/>
      <c r="D26" s="378"/>
      <c r="E26" s="378"/>
      <c r="F26" s="378"/>
      <c r="G26" s="378"/>
      <c r="H26" s="378"/>
      <c r="I26" s="374"/>
      <c r="J26" s="374"/>
      <c r="K26" s="374"/>
      <c r="L26" s="374"/>
      <c r="M26" s="374"/>
      <c r="N26" s="374"/>
      <c r="O26" s="374"/>
      <c r="P26" s="374"/>
      <c r="Q26" s="374"/>
      <c r="R26" s="374"/>
      <c r="S26" s="374"/>
      <c r="T26" s="374"/>
      <c r="U26" s="374"/>
      <c r="V26" s="374"/>
      <c r="W26" s="374"/>
      <c r="X26" s="374"/>
      <c r="Y26" s="374"/>
      <c r="Z26" s="374"/>
      <c r="AA26" s="374"/>
      <c r="AB26" s="374"/>
      <c r="AC26" s="374"/>
      <c r="AD26" s="374"/>
      <c r="AE26" s="374"/>
      <c r="AF26" s="374"/>
      <c r="AG26" s="374"/>
      <c r="AH26" s="374"/>
      <c r="AI26" s="374"/>
      <c r="AJ26" s="374"/>
      <c r="AK26" s="374"/>
      <c r="AL26" s="374"/>
      <c r="AM26" s="374"/>
      <c r="AN26" s="374"/>
      <c r="AO26" s="374"/>
      <c r="AP26" s="374"/>
      <c r="AQ26" s="374"/>
      <c r="AR26" s="374"/>
      <c r="AS26" s="374"/>
      <c r="AT26" s="374"/>
      <c r="AU26" s="374"/>
      <c r="AV26" s="374"/>
      <c r="AW26" s="374"/>
      <c r="AX26" s="374"/>
    </row>
    <row r="27" spans="1:50" ht="14.5" thickBot="1" x14ac:dyDescent="0.35">
      <c r="A27" s="374"/>
      <c r="B27" s="464"/>
      <c r="C27" s="464"/>
      <c r="D27" s="378"/>
      <c r="E27" s="378"/>
      <c r="F27" s="378"/>
      <c r="G27" s="378"/>
      <c r="H27" s="378"/>
      <c r="I27" s="378"/>
      <c r="J27" s="378"/>
      <c r="K27" s="378"/>
      <c r="L27" s="378"/>
      <c r="M27" s="378"/>
      <c r="N27" s="378"/>
      <c r="O27" s="378"/>
      <c r="P27" s="378"/>
      <c r="Q27" s="378"/>
      <c r="R27" s="378"/>
      <c r="S27" s="378"/>
      <c r="T27" s="378"/>
      <c r="U27" s="378"/>
      <c r="V27" s="378"/>
      <c r="W27" s="378"/>
      <c r="X27" s="378"/>
      <c r="Y27" s="378"/>
      <c r="Z27" s="378"/>
      <c r="AA27" s="378"/>
      <c r="AB27" s="378"/>
      <c r="AC27" s="378"/>
      <c r="AD27" s="378"/>
      <c r="AE27" s="378"/>
      <c r="AF27" s="378"/>
      <c r="AG27" s="378"/>
      <c r="AH27" s="378"/>
      <c r="AI27" s="378"/>
      <c r="AJ27" s="378"/>
      <c r="AK27" s="378"/>
      <c r="AL27" s="378"/>
      <c r="AM27" s="378"/>
      <c r="AN27" s="378"/>
      <c r="AO27" s="378"/>
      <c r="AP27" s="378"/>
      <c r="AQ27" s="378"/>
      <c r="AR27" s="378"/>
      <c r="AS27" s="378"/>
      <c r="AT27" s="378"/>
      <c r="AU27" s="378"/>
      <c r="AV27" s="378"/>
      <c r="AW27" s="378"/>
      <c r="AX27" s="374"/>
    </row>
    <row r="28" spans="1:50" ht="14.5" thickBot="1" x14ac:dyDescent="0.35">
      <c r="A28" s="374"/>
      <c r="B28" s="464"/>
      <c r="C28" s="464"/>
      <c r="D28" s="378"/>
      <c r="E28" s="378"/>
      <c r="F28" s="378"/>
      <c r="G28" s="378"/>
      <c r="H28" s="378"/>
      <c r="I28" s="378"/>
      <c r="J28" s="378"/>
      <c r="K28" s="378"/>
      <c r="L28" s="378"/>
      <c r="M28" s="378"/>
      <c r="N28" s="378"/>
      <c r="O28" s="378"/>
      <c r="P28" s="378"/>
      <c r="Q28" s="378"/>
      <c r="R28" s="378"/>
      <c r="S28" s="378"/>
      <c r="T28" s="378"/>
      <c r="U28" s="378"/>
      <c r="V28" s="378"/>
      <c r="W28" s="378"/>
      <c r="X28" s="378"/>
      <c r="Y28" s="378"/>
      <c r="Z28" s="378"/>
      <c r="AA28" s="378"/>
      <c r="AB28" s="378"/>
      <c r="AC28" s="378"/>
      <c r="AD28" s="378"/>
      <c r="AE28" s="378"/>
      <c r="AF28" s="378"/>
      <c r="AG28" s="378"/>
      <c r="AH28" s="378"/>
      <c r="AI28" s="378"/>
      <c r="AJ28" s="378"/>
      <c r="AK28" s="378"/>
      <c r="AL28" s="378"/>
      <c r="AM28" s="378"/>
      <c r="AN28" s="378"/>
      <c r="AO28" s="378"/>
      <c r="AP28" s="378"/>
      <c r="AQ28" s="378"/>
      <c r="AR28" s="378"/>
      <c r="AS28" s="378"/>
      <c r="AT28" s="378"/>
      <c r="AU28" s="378"/>
      <c r="AV28" s="378"/>
      <c r="AW28" s="378"/>
      <c r="AX28" s="374"/>
    </row>
    <row r="29" spans="1:50" ht="14.5" thickBot="1" x14ac:dyDescent="0.35">
      <c r="A29" s="374"/>
      <c r="B29" s="464"/>
      <c r="C29" s="464"/>
      <c r="D29" s="378"/>
      <c r="E29" s="378"/>
      <c r="F29" s="378"/>
      <c r="G29" s="378"/>
      <c r="H29" s="378"/>
      <c r="I29" s="378"/>
      <c r="J29" s="378"/>
      <c r="K29" s="378"/>
      <c r="L29" s="378"/>
      <c r="M29" s="378"/>
      <c r="N29" s="378"/>
      <c r="O29" s="378"/>
      <c r="P29" s="378"/>
      <c r="Q29" s="378"/>
      <c r="R29" s="378"/>
      <c r="S29" s="378"/>
      <c r="T29" s="378"/>
      <c r="U29" s="378"/>
      <c r="V29" s="378"/>
      <c r="W29" s="378"/>
      <c r="X29" s="378"/>
      <c r="Y29" s="378"/>
      <c r="Z29" s="378"/>
      <c r="AA29" s="378"/>
      <c r="AB29" s="378"/>
      <c r="AC29" s="378"/>
      <c r="AD29" s="378"/>
      <c r="AE29" s="378"/>
      <c r="AF29" s="378"/>
      <c r="AG29" s="378"/>
      <c r="AH29" s="378"/>
      <c r="AI29" s="378"/>
      <c r="AJ29" s="378"/>
      <c r="AK29" s="378"/>
      <c r="AL29" s="378"/>
      <c r="AM29" s="378"/>
      <c r="AN29" s="378"/>
      <c r="AO29" s="378"/>
      <c r="AP29" s="378"/>
      <c r="AQ29" s="378"/>
      <c r="AR29" s="378"/>
      <c r="AS29" s="378"/>
      <c r="AT29" s="378"/>
      <c r="AU29" s="378"/>
      <c r="AV29" s="378"/>
      <c r="AW29" s="378"/>
      <c r="AX29" s="374"/>
    </row>
    <row r="30" spans="1:50" ht="14.5" thickBot="1" x14ac:dyDescent="0.35">
      <c r="A30" s="374"/>
      <c r="B30" s="464"/>
      <c r="C30" s="464"/>
      <c r="D30" s="378"/>
      <c r="E30" s="378"/>
      <c r="F30" s="378"/>
      <c r="G30" s="378"/>
      <c r="H30" s="378"/>
      <c r="I30" s="378"/>
      <c r="J30" s="378"/>
      <c r="K30" s="378"/>
      <c r="L30" s="378"/>
      <c r="M30" s="378"/>
      <c r="N30" s="378"/>
      <c r="O30" s="378"/>
      <c r="P30" s="378"/>
      <c r="Q30" s="378"/>
      <c r="R30" s="378"/>
      <c r="S30" s="378"/>
      <c r="T30" s="378"/>
      <c r="U30" s="378"/>
      <c r="V30" s="378"/>
      <c r="W30" s="378"/>
      <c r="X30" s="378"/>
      <c r="Y30" s="378"/>
      <c r="Z30" s="378"/>
      <c r="AA30" s="378"/>
      <c r="AB30" s="378"/>
      <c r="AC30" s="378"/>
      <c r="AD30" s="378"/>
      <c r="AE30" s="378"/>
      <c r="AF30" s="378"/>
      <c r="AG30" s="378"/>
      <c r="AH30" s="378"/>
      <c r="AI30" s="378"/>
      <c r="AJ30" s="378"/>
      <c r="AK30" s="378"/>
      <c r="AL30" s="378"/>
      <c r="AM30" s="378"/>
      <c r="AN30" s="378"/>
      <c r="AO30" s="378"/>
      <c r="AP30" s="378"/>
      <c r="AQ30" s="378"/>
      <c r="AR30" s="378"/>
      <c r="AS30" s="378"/>
      <c r="AT30" s="378"/>
      <c r="AU30" s="378"/>
      <c r="AV30" s="378"/>
      <c r="AW30" s="378"/>
      <c r="AX30" s="374"/>
    </row>
    <row r="31" spans="1:50" ht="14.5" thickBot="1" x14ac:dyDescent="0.35">
      <c r="A31" s="374"/>
      <c r="B31" s="464"/>
      <c r="C31" s="464"/>
      <c r="D31" s="378"/>
      <c r="E31" s="378"/>
      <c r="F31" s="378"/>
      <c r="G31" s="378"/>
      <c r="H31" s="378"/>
      <c r="I31" s="378"/>
      <c r="J31" s="378"/>
      <c r="K31" s="378"/>
      <c r="L31" s="378"/>
      <c r="M31" s="378"/>
      <c r="N31" s="378"/>
      <c r="O31" s="378"/>
      <c r="P31" s="378"/>
      <c r="Q31" s="378"/>
      <c r="R31" s="378"/>
      <c r="S31" s="378"/>
      <c r="T31" s="378"/>
      <c r="U31" s="378"/>
      <c r="V31" s="378"/>
      <c r="W31" s="378"/>
      <c r="X31" s="378"/>
      <c r="Y31" s="378"/>
      <c r="Z31" s="378"/>
      <c r="AA31" s="378"/>
      <c r="AB31" s="378"/>
      <c r="AC31" s="378"/>
      <c r="AD31" s="378"/>
      <c r="AE31" s="378"/>
      <c r="AF31" s="378"/>
      <c r="AG31" s="378"/>
      <c r="AH31" s="378"/>
      <c r="AI31" s="378"/>
      <c r="AJ31" s="378"/>
      <c r="AK31" s="378"/>
      <c r="AL31" s="378"/>
      <c r="AM31" s="378"/>
      <c r="AN31" s="378"/>
      <c r="AO31" s="378"/>
      <c r="AP31" s="378"/>
      <c r="AQ31" s="378"/>
      <c r="AR31" s="378"/>
      <c r="AS31" s="378"/>
      <c r="AT31" s="378"/>
      <c r="AU31" s="378"/>
      <c r="AV31" s="378"/>
      <c r="AW31" s="378"/>
      <c r="AX31" s="374"/>
    </row>
    <row r="32" spans="1:50" ht="14.5" thickBot="1" x14ac:dyDescent="0.35">
      <c r="A32" s="374"/>
      <c r="B32" s="464"/>
      <c r="C32" s="464"/>
      <c r="D32" s="378"/>
      <c r="E32" s="378"/>
      <c r="F32" s="378"/>
      <c r="G32" s="378"/>
      <c r="H32" s="378"/>
      <c r="I32" s="378"/>
      <c r="J32" s="378"/>
      <c r="K32" s="378"/>
      <c r="L32" s="378"/>
      <c r="M32" s="378"/>
      <c r="N32" s="378"/>
      <c r="O32" s="378"/>
      <c r="P32" s="378"/>
      <c r="Q32" s="378"/>
      <c r="R32" s="378"/>
      <c r="S32" s="378"/>
      <c r="T32" s="378"/>
      <c r="U32" s="378"/>
      <c r="V32" s="378"/>
      <c r="W32" s="378"/>
      <c r="X32" s="378"/>
      <c r="Y32" s="378"/>
      <c r="Z32" s="378"/>
      <c r="AA32" s="378"/>
      <c r="AB32" s="378"/>
      <c r="AC32" s="378"/>
      <c r="AD32" s="378"/>
      <c r="AE32" s="378"/>
      <c r="AF32" s="378"/>
      <c r="AG32" s="378"/>
      <c r="AH32" s="378"/>
      <c r="AI32" s="378"/>
      <c r="AJ32" s="378"/>
      <c r="AK32" s="378"/>
      <c r="AL32" s="378"/>
      <c r="AM32" s="378"/>
      <c r="AN32" s="378"/>
      <c r="AO32" s="378"/>
      <c r="AP32" s="378"/>
      <c r="AQ32" s="378"/>
      <c r="AR32" s="378"/>
      <c r="AS32" s="378"/>
      <c r="AT32" s="378"/>
      <c r="AU32" s="378"/>
      <c r="AV32" s="378"/>
      <c r="AW32" s="378"/>
      <c r="AX32" s="374"/>
    </row>
    <row r="33" spans="1:50" ht="14.5" thickBot="1" x14ac:dyDescent="0.35">
      <c r="A33" s="374"/>
      <c r="B33" s="464"/>
      <c r="C33" s="464"/>
      <c r="D33" s="378"/>
      <c r="E33" s="378"/>
      <c r="F33" s="378"/>
      <c r="G33" s="378"/>
      <c r="H33" s="378"/>
      <c r="I33" s="378"/>
      <c r="J33" s="378"/>
      <c r="K33" s="378"/>
      <c r="L33" s="378"/>
      <c r="M33" s="378"/>
      <c r="N33" s="378"/>
      <c r="O33" s="378"/>
      <c r="P33" s="378"/>
      <c r="Q33" s="378"/>
      <c r="R33" s="378"/>
      <c r="S33" s="378"/>
      <c r="T33" s="378"/>
      <c r="U33" s="378"/>
      <c r="V33" s="378"/>
      <c r="W33" s="378"/>
      <c r="X33" s="378"/>
      <c r="Y33" s="378"/>
      <c r="Z33" s="378"/>
      <c r="AA33" s="378"/>
      <c r="AB33" s="378"/>
      <c r="AC33" s="378"/>
      <c r="AD33" s="378"/>
      <c r="AE33" s="378"/>
      <c r="AF33" s="378"/>
      <c r="AG33" s="378"/>
      <c r="AH33" s="378"/>
      <c r="AI33" s="378"/>
      <c r="AJ33" s="378"/>
      <c r="AK33" s="378"/>
      <c r="AL33" s="378"/>
      <c r="AM33" s="378"/>
      <c r="AN33" s="378"/>
      <c r="AO33" s="378"/>
      <c r="AP33" s="378"/>
      <c r="AQ33" s="378"/>
      <c r="AR33" s="378"/>
      <c r="AS33" s="378"/>
      <c r="AT33" s="378"/>
      <c r="AU33" s="378"/>
      <c r="AV33" s="378"/>
      <c r="AW33" s="378"/>
      <c r="AX33" s="374"/>
    </row>
    <row r="34" spans="1:50" ht="14.5" thickBot="1" x14ac:dyDescent="0.35">
      <c r="A34" s="374"/>
      <c r="B34" s="464"/>
      <c r="C34" s="464"/>
      <c r="D34" s="378"/>
      <c r="E34" s="378"/>
      <c r="F34" s="378"/>
      <c r="G34" s="378"/>
      <c r="H34" s="378"/>
      <c r="I34" s="378"/>
      <c r="J34" s="378"/>
      <c r="K34" s="378"/>
      <c r="L34" s="378"/>
      <c r="M34" s="378"/>
      <c r="N34" s="378"/>
      <c r="O34" s="378"/>
      <c r="P34" s="378"/>
      <c r="Q34" s="378"/>
      <c r="R34" s="378"/>
      <c r="S34" s="378"/>
      <c r="T34" s="378"/>
      <c r="U34" s="378"/>
      <c r="V34" s="378"/>
      <c r="W34" s="378"/>
      <c r="X34" s="378"/>
      <c r="Y34" s="378"/>
      <c r="Z34" s="378"/>
      <c r="AA34" s="378"/>
      <c r="AB34" s="378"/>
      <c r="AC34" s="378"/>
      <c r="AD34" s="378"/>
      <c r="AE34" s="378"/>
      <c r="AF34" s="378"/>
      <c r="AG34" s="378"/>
      <c r="AH34" s="378"/>
      <c r="AI34" s="378"/>
      <c r="AJ34" s="378"/>
      <c r="AK34" s="378"/>
      <c r="AL34" s="378"/>
      <c r="AM34" s="378"/>
      <c r="AN34" s="378"/>
      <c r="AO34" s="378"/>
      <c r="AP34" s="378"/>
      <c r="AQ34" s="378"/>
      <c r="AR34" s="378"/>
      <c r="AS34" s="378"/>
      <c r="AT34" s="378"/>
      <c r="AU34" s="378"/>
      <c r="AV34" s="378"/>
      <c r="AW34" s="378"/>
      <c r="AX34" s="374"/>
    </row>
    <row r="35" spans="1:50" ht="14.5" thickBot="1" x14ac:dyDescent="0.35">
      <c r="A35" s="374"/>
      <c r="B35" s="464"/>
      <c r="C35" s="464"/>
      <c r="D35" s="378"/>
      <c r="E35" s="378"/>
      <c r="F35" s="378"/>
      <c r="G35" s="378"/>
      <c r="H35" s="378"/>
      <c r="I35" s="378"/>
      <c r="J35" s="378"/>
      <c r="K35" s="378"/>
      <c r="L35" s="378"/>
      <c r="M35" s="378"/>
      <c r="N35" s="378"/>
      <c r="O35" s="378"/>
      <c r="P35" s="378"/>
      <c r="Q35" s="378"/>
      <c r="R35" s="378"/>
      <c r="S35" s="378"/>
      <c r="T35" s="378"/>
      <c r="U35" s="378"/>
      <c r="V35" s="378"/>
      <c r="W35" s="378"/>
      <c r="X35" s="378"/>
      <c r="Y35" s="378"/>
      <c r="Z35" s="378"/>
      <c r="AA35" s="378"/>
      <c r="AB35" s="378"/>
      <c r="AC35" s="378"/>
      <c r="AD35" s="378"/>
      <c r="AE35" s="378"/>
      <c r="AF35" s="378"/>
      <c r="AG35" s="378"/>
      <c r="AH35" s="378"/>
      <c r="AI35" s="378"/>
      <c r="AJ35" s="378"/>
      <c r="AK35" s="378"/>
      <c r="AL35" s="378"/>
      <c r="AM35" s="378"/>
      <c r="AN35" s="378"/>
      <c r="AO35" s="378"/>
      <c r="AP35" s="378"/>
      <c r="AQ35" s="378"/>
      <c r="AR35" s="378"/>
      <c r="AS35" s="378"/>
      <c r="AT35" s="378"/>
      <c r="AU35" s="378"/>
      <c r="AV35" s="378"/>
      <c r="AW35" s="378"/>
      <c r="AX35" s="374"/>
    </row>
    <row r="36" spans="1:50" ht="14.5" thickBot="1" x14ac:dyDescent="0.35">
      <c r="A36" s="374"/>
      <c r="B36" s="464"/>
      <c r="C36" s="464"/>
      <c r="D36" s="378"/>
      <c r="E36" s="378"/>
      <c r="F36" s="378"/>
      <c r="G36" s="378"/>
      <c r="H36" s="378"/>
      <c r="I36" s="378"/>
      <c r="J36" s="378"/>
      <c r="K36" s="378"/>
      <c r="L36" s="378"/>
      <c r="M36" s="378"/>
      <c r="N36" s="378"/>
      <c r="O36" s="378"/>
      <c r="P36" s="378"/>
      <c r="Q36" s="378"/>
      <c r="R36" s="378"/>
      <c r="S36" s="378"/>
      <c r="T36" s="378"/>
      <c r="U36" s="378"/>
      <c r="V36" s="378"/>
      <c r="W36" s="378"/>
      <c r="X36" s="378"/>
      <c r="Y36" s="378"/>
      <c r="Z36" s="378"/>
      <c r="AA36" s="378"/>
      <c r="AB36" s="378"/>
      <c r="AC36" s="378"/>
      <c r="AD36" s="378"/>
      <c r="AE36" s="378"/>
      <c r="AF36" s="378"/>
      <c r="AG36" s="378"/>
      <c r="AH36" s="378"/>
      <c r="AI36" s="378"/>
      <c r="AJ36" s="378"/>
      <c r="AK36" s="378"/>
      <c r="AL36" s="378"/>
      <c r="AM36" s="378"/>
      <c r="AN36" s="378"/>
      <c r="AO36" s="378"/>
      <c r="AP36" s="378"/>
      <c r="AQ36" s="378"/>
      <c r="AR36" s="378"/>
      <c r="AS36" s="378"/>
      <c r="AT36" s="378"/>
      <c r="AU36" s="378"/>
      <c r="AV36" s="378"/>
      <c r="AW36" s="378"/>
      <c r="AX36" s="374"/>
    </row>
    <row r="37" spans="1:50" ht="14.5" thickBot="1" x14ac:dyDescent="0.35">
      <c r="A37" s="374"/>
      <c r="B37" s="464"/>
      <c r="C37" s="464"/>
      <c r="D37" s="378"/>
      <c r="E37" s="378"/>
      <c r="F37" s="378"/>
      <c r="G37" s="378"/>
      <c r="H37" s="378"/>
      <c r="I37" s="378"/>
      <c r="J37" s="378"/>
      <c r="K37" s="378"/>
      <c r="L37" s="378"/>
      <c r="M37" s="378"/>
      <c r="N37" s="378"/>
      <c r="O37" s="378"/>
      <c r="P37" s="378"/>
      <c r="Q37" s="378"/>
      <c r="R37" s="378"/>
      <c r="S37" s="378"/>
      <c r="T37" s="378"/>
      <c r="U37" s="378"/>
      <c r="V37" s="378"/>
      <c r="W37" s="378"/>
      <c r="X37" s="378"/>
      <c r="Y37" s="378"/>
      <c r="Z37" s="378"/>
      <c r="AA37" s="378"/>
      <c r="AB37" s="378"/>
      <c r="AC37" s="378"/>
      <c r="AD37" s="378"/>
      <c r="AE37" s="378"/>
      <c r="AF37" s="378"/>
      <c r="AG37" s="378"/>
      <c r="AH37" s="378"/>
      <c r="AI37" s="378"/>
      <c r="AJ37" s="378"/>
      <c r="AK37" s="378"/>
      <c r="AL37" s="378"/>
      <c r="AM37" s="378"/>
      <c r="AN37" s="378"/>
      <c r="AO37" s="378"/>
      <c r="AP37" s="378"/>
      <c r="AQ37" s="378"/>
      <c r="AR37" s="378"/>
      <c r="AS37" s="378"/>
      <c r="AT37" s="378"/>
      <c r="AU37" s="378"/>
      <c r="AV37" s="378"/>
      <c r="AW37" s="378"/>
      <c r="AX37" s="374"/>
    </row>
    <row r="38" spans="1:50" ht="14.5" thickBot="1" x14ac:dyDescent="0.35">
      <c r="A38" s="374"/>
      <c r="B38" s="464"/>
      <c r="C38" s="464"/>
      <c r="D38" s="378"/>
      <c r="E38" s="378"/>
      <c r="F38" s="378"/>
      <c r="G38" s="378"/>
      <c r="H38" s="378"/>
      <c r="I38" s="378"/>
      <c r="J38" s="378"/>
      <c r="K38" s="378"/>
      <c r="L38" s="378"/>
      <c r="M38" s="378"/>
      <c r="N38" s="378"/>
      <c r="O38" s="378"/>
      <c r="P38" s="378"/>
      <c r="Q38" s="378"/>
      <c r="R38" s="378"/>
      <c r="S38" s="378"/>
      <c r="T38" s="378"/>
      <c r="U38" s="378"/>
      <c r="V38" s="378"/>
      <c r="W38" s="378"/>
      <c r="X38" s="378"/>
      <c r="Y38" s="378"/>
      <c r="Z38" s="378"/>
      <c r="AA38" s="378"/>
      <c r="AB38" s="378"/>
      <c r="AC38" s="378"/>
      <c r="AD38" s="378"/>
      <c r="AE38" s="378"/>
      <c r="AF38" s="378"/>
      <c r="AG38" s="378"/>
      <c r="AH38" s="378"/>
      <c r="AI38" s="378"/>
      <c r="AJ38" s="378"/>
      <c r="AK38" s="378"/>
      <c r="AL38" s="378"/>
      <c r="AM38" s="378"/>
      <c r="AN38" s="378"/>
      <c r="AO38" s="378"/>
      <c r="AP38" s="378"/>
      <c r="AQ38" s="378"/>
      <c r="AR38" s="378"/>
      <c r="AS38" s="378"/>
      <c r="AT38" s="378"/>
      <c r="AU38" s="378"/>
      <c r="AV38" s="378"/>
      <c r="AW38" s="378"/>
      <c r="AX38" s="374"/>
    </row>
    <row r="39" spans="1:50" ht="14.5" thickBot="1" x14ac:dyDescent="0.35">
      <c r="A39" s="374"/>
      <c r="B39" s="464"/>
      <c r="C39" s="464"/>
      <c r="D39" s="378"/>
      <c r="E39" s="378"/>
      <c r="F39" s="378"/>
      <c r="G39" s="378"/>
      <c r="H39" s="378"/>
      <c r="I39" s="378"/>
      <c r="J39" s="378"/>
      <c r="K39" s="378"/>
      <c r="L39" s="378"/>
      <c r="M39" s="378"/>
      <c r="N39" s="378"/>
      <c r="O39" s="378"/>
      <c r="P39" s="378"/>
      <c r="Q39" s="378"/>
      <c r="R39" s="378"/>
      <c r="S39" s="378"/>
      <c r="T39" s="378"/>
      <c r="U39" s="378"/>
      <c r="V39" s="378"/>
      <c r="W39" s="378"/>
      <c r="X39" s="378"/>
      <c r="Y39" s="378"/>
      <c r="Z39" s="378"/>
      <c r="AA39" s="378"/>
      <c r="AB39" s="378"/>
      <c r="AC39" s="378"/>
      <c r="AD39" s="378"/>
      <c r="AE39" s="378"/>
      <c r="AF39" s="378"/>
      <c r="AG39" s="378"/>
      <c r="AH39" s="378"/>
      <c r="AI39" s="378"/>
      <c r="AJ39" s="378"/>
      <c r="AK39" s="378"/>
      <c r="AL39" s="378"/>
      <c r="AM39" s="378"/>
      <c r="AN39" s="378"/>
      <c r="AO39" s="378"/>
      <c r="AP39" s="378"/>
      <c r="AQ39" s="378"/>
      <c r="AR39" s="378"/>
      <c r="AS39" s="378"/>
      <c r="AT39" s="378"/>
      <c r="AU39" s="378"/>
      <c r="AV39" s="378"/>
      <c r="AW39" s="378"/>
      <c r="AX39" s="374"/>
    </row>
    <row r="40" spans="1:50" ht="14.5" thickBot="1" x14ac:dyDescent="0.35">
      <c r="A40" s="374"/>
      <c r="B40" s="464"/>
      <c r="C40" s="464"/>
      <c r="D40" s="378"/>
      <c r="E40" s="378"/>
      <c r="F40" s="378"/>
      <c r="G40" s="378"/>
      <c r="H40" s="378"/>
      <c r="I40" s="378"/>
      <c r="J40" s="378"/>
      <c r="K40" s="378"/>
      <c r="L40" s="378"/>
      <c r="M40" s="378"/>
      <c r="N40" s="378"/>
      <c r="O40" s="378"/>
      <c r="P40" s="378"/>
      <c r="Q40" s="378"/>
      <c r="R40" s="378"/>
      <c r="S40" s="378"/>
      <c r="T40" s="378"/>
      <c r="U40" s="378"/>
      <c r="V40" s="378"/>
      <c r="W40" s="378"/>
      <c r="X40" s="378"/>
      <c r="Y40" s="378"/>
      <c r="Z40" s="378"/>
      <c r="AA40" s="378"/>
      <c r="AB40" s="378"/>
      <c r="AC40" s="378"/>
      <c r="AD40" s="378"/>
      <c r="AE40" s="378"/>
      <c r="AF40" s="378"/>
      <c r="AG40" s="378"/>
      <c r="AH40" s="378"/>
      <c r="AI40" s="378"/>
      <c r="AJ40" s="378"/>
      <c r="AK40" s="378"/>
      <c r="AL40" s="378"/>
      <c r="AM40" s="378"/>
      <c r="AN40" s="378"/>
      <c r="AO40" s="378"/>
      <c r="AP40" s="378"/>
      <c r="AQ40" s="378"/>
      <c r="AR40" s="378"/>
      <c r="AS40" s="378"/>
      <c r="AT40" s="378"/>
      <c r="AU40" s="378"/>
      <c r="AV40" s="378"/>
      <c r="AW40" s="378"/>
      <c r="AX40" s="374"/>
    </row>
    <row r="41" spans="1:50" ht="14.5" thickBot="1" x14ac:dyDescent="0.35">
      <c r="A41" s="374"/>
      <c r="B41" s="464"/>
      <c r="C41" s="464"/>
      <c r="D41" s="378"/>
      <c r="E41" s="378"/>
      <c r="F41" s="378"/>
      <c r="G41" s="378"/>
      <c r="H41" s="378"/>
      <c r="I41" s="378"/>
      <c r="J41" s="378"/>
      <c r="K41" s="378"/>
      <c r="L41" s="378"/>
      <c r="M41" s="378"/>
      <c r="N41" s="378"/>
      <c r="O41" s="378"/>
      <c r="P41" s="378"/>
      <c r="Q41" s="378"/>
      <c r="R41" s="378"/>
      <c r="S41" s="378"/>
      <c r="T41" s="378"/>
      <c r="U41" s="378"/>
      <c r="V41" s="378"/>
      <c r="W41" s="378"/>
      <c r="X41" s="378"/>
      <c r="Y41" s="378"/>
      <c r="Z41" s="378"/>
      <c r="AA41" s="378"/>
      <c r="AB41" s="378"/>
      <c r="AC41" s="378"/>
      <c r="AD41" s="378"/>
      <c r="AE41" s="378"/>
      <c r="AF41" s="378"/>
      <c r="AG41" s="378"/>
      <c r="AH41" s="378"/>
      <c r="AI41" s="378"/>
      <c r="AJ41" s="378"/>
      <c r="AK41" s="378"/>
      <c r="AL41" s="378"/>
      <c r="AM41" s="378"/>
      <c r="AN41" s="378"/>
      <c r="AO41" s="378"/>
      <c r="AP41" s="378"/>
      <c r="AQ41" s="378"/>
      <c r="AR41" s="378"/>
      <c r="AS41" s="378"/>
      <c r="AT41" s="378"/>
      <c r="AU41" s="378"/>
      <c r="AV41" s="378"/>
      <c r="AW41" s="378"/>
      <c r="AX41" s="374"/>
    </row>
    <row r="42" spans="1:50" ht="14.5" thickBot="1" x14ac:dyDescent="0.35">
      <c r="A42" s="374"/>
      <c r="B42" s="464"/>
      <c r="C42" s="464"/>
      <c r="D42" s="378"/>
      <c r="E42" s="378"/>
      <c r="F42" s="378"/>
      <c r="G42" s="378"/>
      <c r="H42" s="378"/>
      <c r="I42" s="378"/>
      <c r="J42" s="378"/>
      <c r="K42" s="378"/>
      <c r="L42" s="378"/>
      <c r="M42" s="378"/>
      <c r="N42" s="378"/>
      <c r="O42" s="378"/>
      <c r="P42" s="378"/>
      <c r="Q42" s="378"/>
      <c r="R42" s="378"/>
      <c r="S42" s="378"/>
      <c r="T42" s="378"/>
      <c r="U42" s="378"/>
      <c r="V42" s="378"/>
      <c r="W42" s="378"/>
      <c r="X42" s="378"/>
      <c r="Y42" s="378"/>
      <c r="Z42" s="378"/>
      <c r="AA42" s="378"/>
      <c r="AB42" s="378"/>
      <c r="AC42" s="378"/>
      <c r="AD42" s="378"/>
      <c r="AE42" s="378"/>
      <c r="AF42" s="378"/>
      <c r="AG42" s="378"/>
      <c r="AH42" s="378"/>
      <c r="AI42" s="378"/>
      <c r="AJ42" s="378"/>
      <c r="AK42" s="378"/>
      <c r="AL42" s="378"/>
      <c r="AM42" s="378"/>
      <c r="AN42" s="378"/>
      <c r="AO42" s="378"/>
      <c r="AP42" s="378"/>
      <c r="AQ42" s="378"/>
      <c r="AR42" s="378"/>
      <c r="AS42" s="378"/>
      <c r="AT42" s="378"/>
      <c r="AU42" s="378"/>
      <c r="AV42" s="378"/>
      <c r="AW42" s="378"/>
      <c r="AX42" s="374"/>
    </row>
    <row r="43" spans="1:50" ht="14.5" thickBot="1" x14ac:dyDescent="0.35">
      <c r="A43" s="374"/>
      <c r="B43" s="464"/>
      <c r="C43" s="464"/>
      <c r="D43" s="378"/>
      <c r="E43" s="378"/>
      <c r="F43" s="378"/>
      <c r="G43" s="378"/>
      <c r="H43" s="378"/>
      <c r="I43" s="378"/>
      <c r="J43" s="378"/>
      <c r="K43" s="378"/>
      <c r="L43" s="378"/>
      <c r="M43" s="378"/>
      <c r="N43" s="378"/>
      <c r="O43" s="378"/>
      <c r="P43" s="378"/>
      <c r="Q43" s="378"/>
      <c r="R43" s="378"/>
      <c r="S43" s="378"/>
      <c r="T43" s="378"/>
      <c r="U43" s="378"/>
      <c r="V43" s="378"/>
      <c r="W43" s="378"/>
      <c r="X43" s="378"/>
      <c r="Y43" s="378"/>
      <c r="Z43" s="378"/>
      <c r="AA43" s="378"/>
      <c r="AB43" s="378"/>
      <c r="AC43" s="378"/>
      <c r="AD43" s="378"/>
      <c r="AE43" s="378"/>
      <c r="AF43" s="378"/>
      <c r="AG43" s="378"/>
      <c r="AH43" s="378"/>
      <c r="AI43" s="378"/>
      <c r="AJ43" s="378"/>
      <c r="AK43" s="378"/>
      <c r="AL43" s="378"/>
      <c r="AM43" s="378"/>
      <c r="AN43" s="378"/>
      <c r="AO43" s="378"/>
      <c r="AP43" s="378"/>
      <c r="AQ43" s="378"/>
      <c r="AR43" s="378"/>
      <c r="AS43" s="378"/>
      <c r="AT43" s="378"/>
      <c r="AU43" s="378"/>
      <c r="AV43" s="378"/>
      <c r="AW43" s="378"/>
      <c r="AX43" s="374"/>
    </row>
    <row r="44" spans="1:50" ht="14.5" thickBot="1" x14ac:dyDescent="0.35">
      <c r="A44" s="374"/>
      <c r="B44" s="464"/>
      <c r="C44" s="464"/>
      <c r="D44" s="378"/>
      <c r="E44" s="378"/>
      <c r="F44" s="378"/>
      <c r="G44" s="378"/>
      <c r="H44" s="378"/>
      <c r="I44" s="378"/>
      <c r="J44" s="378"/>
      <c r="K44" s="378"/>
      <c r="L44" s="378"/>
      <c r="M44" s="378"/>
      <c r="N44" s="378"/>
      <c r="O44" s="378"/>
      <c r="P44" s="378"/>
      <c r="Q44" s="378"/>
      <c r="R44" s="378"/>
      <c r="S44" s="378"/>
      <c r="T44" s="378"/>
      <c r="U44" s="378"/>
      <c r="V44" s="378"/>
      <c r="W44" s="378"/>
      <c r="X44" s="378"/>
      <c r="Y44" s="378"/>
      <c r="Z44" s="378"/>
      <c r="AA44" s="378"/>
      <c r="AB44" s="378"/>
      <c r="AC44" s="378"/>
      <c r="AD44" s="378"/>
      <c r="AE44" s="378"/>
      <c r="AF44" s="378"/>
      <c r="AG44" s="378"/>
      <c r="AH44" s="378"/>
      <c r="AI44" s="378"/>
      <c r="AJ44" s="378"/>
      <c r="AK44" s="378"/>
      <c r="AL44" s="378"/>
      <c r="AM44" s="378"/>
      <c r="AN44" s="378"/>
      <c r="AO44" s="378"/>
      <c r="AP44" s="378"/>
      <c r="AQ44" s="378"/>
      <c r="AR44" s="378"/>
      <c r="AS44" s="378"/>
      <c r="AT44" s="378"/>
      <c r="AU44" s="378"/>
      <c r="AV44" s="378"/>
      <c r="AW44" s="378"/>
      <c r="AX44" s="374"/>
    </row>
    <row r="45" spans="1:50" ht="14.5" thickBot="1" x14ac:dyDescent="0.35">
      <c r="A45" s="374"/>
      <c r="B45" s="464"/>
      <c r="C45" s="464"/>
      <c r="D45" s="378"/>
      <c r="E45" s="378"/>
      <c r="F45" s="378"/>
      <c r="G45" s="378"/>
      <c r="H45" s="378"/>
      <c r="I45" s="378"/>
      <c r="J45" s="378"/>
      <c r="K45" s="378"/>
      <c r="L45" s="378"/>
      <c r="M45" s="378"/>
      <c r="N45" s="378"/>
      <c r="O45" s="378"/>
      <c r="P45" s="378"/>
      <c r="Q45" s="378"/>
      <c r="R45" s="378"/>
      <c r="S45" s="378"/>
      <c r="T45" s="378"/>
      <c r="U45" s="378"/>
      <c r="V45" s="378"/>
      <c r="W45" s="378"/>
      <c r="X45" s="378"/>
      <c r="Y45" s="378"/>
      <c r="Z45" s="378"/>
      <c r="AA45" s="378"/>
      <c r="AB45" s="378"/>
      <c r="AC45" s="378"/>
      <c r="AD45" s="378"/>
      <c r="AE45" s="378"/>
      <c r="AF45" s="378"/>
      <c r="AG45" s="378"/>
      <c r="AH45" s="378"/>
      <c r="AI45" s="378"/>
      <c r="AJ45" s="378"/>
      <c r="AK45" s="378"/>
      <c r="AL45" s="378"/>
      <c r="AM45" s="378"/>
      <c r="AN45" s="378"/>
      <c r="AO45" s="378"/>
      <c r="AP45" s="378"/>
      <c r="AQ45" s="378"/>
      <c r="AR45" s="378"/>
      <c r="AS45" s="378"/>
      <c r="AT45" s="378"/>
      <c r="AU45" s="378"/>
      <c r="AV45" s="378"/>
      <c r="AW45" s="378"/>
      <c r="AX45" s="374"/>
    </row>
    <row r="46" spans="1:50" ht="14.5" thickBot="1" x14ac:dyDescent="0.35">
      <c r="A46" s="374"/>
      <c r="B46" s="464"/>
      <c r="C46" s="464"/>
      <c r="D46" s="378"/>
      <c r="E46" s="378"/>
      <c r="F46" s="378"/>
      <c r="G46" s="378"/>
      <c r="H46" s="378"/>
      <c r="I46" s="378"/>
      <c r="J46" s="378"/>
      <c r="K46" s="378"/>
      <c r="L46" s="378"/>
      <c r="M46" s="378"/>
      <c r="N46" s="378"/>
      <c r="O46" s="378"/>
      <c r="P46" s="378"/>
      <c r="Q46" s="378"/>
      <c r="R46" s="378"/>
      <c r="S46" s="378"/>
      <c r="T46" s="378"/>
      <c r="U46" s="378"/>
      <c r="V46" s="378"/>
      <c r="W46" s="378"/>
      <c r="X46" s="378"/>
      <c r="Y46" s="378"/>
      <c r="Z46" s="378"/>
      <c r="AA46" s="378"/>
      <c r="AB46" s="378"/>
      <c r="AC46" s="378"/>
      <c r="AD46" s="378"/>
      <c r="AE46" s="378"/>
      <c r="AF46" s="378"/>
      <c r="AG46" s="378"/>
      <c r="AH46" s="378"/>
      <c r="AI46" s="378"/>
      <c r="AJ46" s="378"/>
      <c r="AK46" s="378"/>
      <c r="AL46" s="378"/>
      <c r="AM46" s="378"/>
      <c r="AN46" s="378"/>
      <c r="AO46" s="378"/>
      <c r="AP46" s="378"/>
      <c r="AQ46" s="378"/>
      <c r="AR46" s="378"/>
      <c r="AS46" s="378"/>
      <c r="AT46" s="378"/>
      <c r="AU46" s="378"/>
      <c r="AV46" s="378"/>
      <c r="AW46" s="378"/>
      <c r="AX46" s="374"/>
    </row>
    <row r="47" spans="1:50" ht="14.5" thickBot="1" x14ac:dyDescent="0.35">
      <c r="A47" s="374"/>
      <c r="B47" s="464"/>
      <c r="C47" s="464"/>
      <c r="D47" s="378"/>
      <c r="E47" s="378"/>
      <c r="F47" s="378"/>
      <c r="G47" s="378"/>
      <c r="H47" s="378"/>
      <c r="I47" s="378"/>
      <c r="J47" s="378"/>
      <c r="K47" s="378"/>
      <c r="L47" s="378"/>
      <c r="M47" s="378"/>
      <c r="N47" s="378"/>
      <c r="O47" s="378"/>
      <c r="P47" s="378"/>
      <c r="Q47" s="378"/>
      <c r="R47" s="378"/>
      <c r="S47" s="378"/>
      <c r="T47" s="378"/>
      <c r="U47" s="378"/>
      <c r="V47" s="378"/>
      <c r="W47" s="378"/>
      <c r="X47" s="378"/>
      <c r="Y47" s="378"/>
      <c r="Z47" s="378"/>
      <c r="AA47" s="378"/>
      <c r="AB47" s="378"/>
      <c r="AC47" s="378"/>
      <c r="AD47" s="378"/>
      <c r="AE47" s="378"/>
      <c r="AF47" s="378"/>
      <c r="AG47" s="378"/>
      <c r="AH47" s="378"/>
      <c r="AI47" s="378"/>
      <c r="AJ47" s="378"/>
      <c r="AK47" s="378"/>
      <c r="AL47" s="378"/>
      <c r="AM47" s="378"/>
      <c r="AN47" s="378"/>
      <c r="AO47" s="378"/>
      <c r="AP47" s="378"/>
      <c r="AQ47" s="378"/>
      <c r="AR47" s="378"/>
      <c r="AS47" s="378"/>
      <c r="AT47" s="378"/>
      <c r="AU47" s="378"/>
      <c r="AV47" s="378"/>
      <c r="AW47" s="378"/>
      <c r="AX47" s="374"/>
    </row>
    <row r="48" spans="1:50" ht="14.5" thickBot="1" x14ac:dyDescent="0.35">
      <c r="A48" s="374"/>
      <c r="B48" s="464"/>
      <c r="C48" s="464"/>
      <c r="D48" s="378"/>
      <c r="E48" s="378"/>
      <c r="F48" s="378"/>
      <c r="G48" s="378"/>
      <c r="H48" s="378"/>
      <c r="I48" s="378"/>
      <c r="J48" s="378"/>
      <c r="K48" s="378"/>
      <c r="L48" s="378"/>
      <c r="M48" s="378"/>
      <c r="N48" s="378"/>
      <c r="O48" s="378"/>
      <c r="P48" s="378"/>
      <c r="Q48" s="378"/>
      <c r="R48" s="378"/>
      <c r="S48" s="378"/>
      <c r="T48" s="378"/>
      <c r="U48" s="378"/>
      <c r="V48" s="378"/>
      <c r="W48" s="378"/>
      <c r="X48" s="378"/>
      <c r="Y48" s="378"/>
      <c r="Z48" s="378"/>
      <c r="AA48" s="378"/>
      <c r="AB48" s="378"/>
      <c r="AC48" s="378"/>
      <c r="AD48" s="378"/>
      <c r="AE48" s="378"/>
      <c r="AF48" s="378"/>
      <c r="AG48" s="378"/>
      <c r="AH48" s="378"/>
      <c r="AI48" s="378"/>
      <c r="AJ48" s="378"/>
      <c r="AK48" s="378"/>
      <c r="AL48" s="378"/>
      <c r="AM48" s="378"/>
      <c r="AN48" s="378"/>
      <c r="AO48" s="378"/>
      <c r="AP48" s="378"/>
      <c r="AQ48" s="378"/>
      <c r="AR48" s="378"/>
      <c r="AS48" s="378"/>
      <c r="AT48" s="378"/>
      <c r="AU48" s="378"/>
      <c r="AV48" s="378"/>
      <c r="AW48" s="378"/>
      <c r="AX48" s="374"/>
    </row>
    <row r="49" spans="1:50" ht="14.5" thickBot="1" x14ac:dyDescent="0.35">
      <c r="A49" s="374"/>
      <c r="B49" s="464"/>
      <c r="C49" s="464"/>
      <c r="D49" s="378"/>
      <c r="E49" s="378"/>
      <c r="F49" s="378"/>
      <c r="G49" s="378"/>
      <c r="H49" s="378"/>
      <c r="I49" s="378"/>
      <c r="J49" s="378"/>
      <c r="K49" s="378"/>
      <c r="L49" s="378"/>
      <c r="M49" s="378"/>
      <c r="N49" s="378"/>
      <c r="O49" s="378"/>
      <c r="P49" s="378"/>
      <c r="Q49" s="378"/>
      <c r="R49" s="378"/>
      <c r="S49" s="378"/>
      <c r="T49" s="378"/>
      <c r="U49" s="378"/>
      <c r="V49" s="378"/>
      <c r="W49" s="378"/>
      <c r="X49" s="378"/>
      <c r="Y49" s="378"/>
      <c r="Z49" s="378"/>
      <c r="AA49" s="378"/>
      <c r="AB49" s="378"/>
      <c r="AC49" s="378"/>
      <c r="AD49" s="378"/>
      <c r="AE49" s="378"/>
      <c r="AF49" s="378"/>
      <c r="AG49" s="378"/>
      <c r="AH49" s="378"/>
      <c r="AI49" s="378"/>
      <c r="AJ49" s="378"/>
      <c r="AK49" s="378"/>
      <c r="AL49" s="378"/>
      <c r="AM49" s="378"/>
      <c r="AN49" s="378"/>
      <c r="AO49" s="378"/>
      <c r="AP49" s="378"/>
      <c r="AQ49" s="378"/>
      <c r="AR49" s="378"/>
      <c r="AS49" s="378"/>
      <c r="AT49" s="378"/>
      <c r="AU49" s="378"/>
      <c r="AV49" s="378"/>
      <c r="AW49" s="378"/>
      <c r="AX49" s="374"/>
    </row>
    <row r="50" spans="1:50" ht="14.5" thickBot="1" x14ac:dyDescent="0.35">
      <c r="A50" s="374"/>
      <c r="B50" s="464"/>
      <c r="C50" s="464"/>
      <c r="D50" s="378"/>
      <c r="E50" s="378"/>
      <c r="F50" s="378"/>
      <c r="G50" s="378"/>
      <c r="H50" s="378"/>
      <c r="I50" s="378"/>
      <c r="J50" s="378"/>
      <c r="K50" s="378"/>
      <c r="L50" s="378"/>
      <c r="M50" s="378"/>
      <c r="N50" s="378"/>
      <c r="O50" s="378"/>
      <c r="P50" s="378"/>
      <c r="Q50" s="378"/>
      <c r="R50" s="378"/>
      <c r="S50" s="378"/>
      <c r="T50" s="378"/>
      <c r="U50" s="378"/>
      <c r="V50" s="378"/>
      <c r="W50" s="378"/>
      <c r="X50" s="378"/>
      <c r="Y50" s="378"/>
      <c r="Z50" s="378"/>
      <c r="AA50" s="378"/>
      <c r="AB50" s="378"/>
      <c r="AC50" s="378"/>
      <c r="AD50" s="378"/>
      <c r="AE50" s="378"/>
      <c r="AF50" s="378"/>
      <c r="AG50" s="378"/>
      <c r="AH50" s="378"/>
      <c r="AI50" s="378"/>
      <c r="AJ50" s="378"/>
      <c r="AK50" s="378"/>
      <c r="AL50" s="378"/>
      <c r="AM50" s="378"/>
      <c r="AN50" s="378"/>
      <c r="AO50" s="378"/>
      <c r="AP50" s="378"/>
      <c r="AQ50" s="378"/>
      <c r="AR50" s="378"/>
      <c r="AS50" s="378"/>
      <c r="AT50" s="378"/>
      <c r="AU50" s="378"/>
      <c r="AV50" s="378"/>
      <c r="AW50" s="378"/>
      <c r="AX50" s="374"/>
    </row>
    <row r="51" spans="1:50" ht="14.5" thickBot="1" x14ac:dyDescent="0.35">
      <c r="A51" s="374"/>
      <c r="B51" s="464"/>
      <c r="C51" s="464"/>
      <c r="D51" s="378"/>
      <c r="E51" s="378"/>
      <c r="F51" s="378"/>
      <c r="G51" s="378"/>
      <c r="H51" s="378"/>
      <c r="I51" s="378"/>
      <c r="J51" s="378"/>
      <c r="K51" s="378"/>
      <c r="L51" s="378"/>
      <c r="M51" s="378"/>
      <c r="N51" s="378"/>
      <c r="O51" s="378"/>
      <c r="P51" s="378"/>
      <c r="Q51" s="378"/>
      <c r="R51" s="378"/>
      <c r="S51" s="378"/>
      <c r="T51" s="378"/>
      <c r="U51" s="378"/>
      <c r="V51" s="378"/>
      <c r="W51" s="378"/>
      <c r="X51" s="378"/>
      <c r="Y51" s="378"/>
      <c r="Z51" s="378"/>
      <c r="AA51" s="378"/>
      <c r="AB51" s="378"/>
      <c r="AC51" s="378"/>
      <c r="AD51" s="378"/>
      <c r="AE51" s="378"/>
      <c r="AF51" s="378"/>
      <c r="AG51" s="378"/>
      <c r="AH51" s="378"/>
      <c r="AI51" s="378"/>
      <c r="AJ51" s="378"/>
      <c r="AK51" s="378"/>
      <c r="AL51" s="378"/>
      <c r="AM51" s="378"/>
      <c r="AN51" s="378"/>
      <c r="AO51" s="378"/>
      <c r="AP51" s="378"/>
      <c r="AQ51" s="378"/>
      <c r="AR51" s="378"/>
      <c r="AS51" s="378"/>
      <c r="AT51" s="378"/>
      <c r="AU51" s="378"/>
      <c r="AV51" s="378"/>
      <c r="AW51" s="378"/>
      <c r="AX51" s="374"/>
    </row>
    <row r="52" spans="1:50" ht="14.5" thickBot="1" x14ac:dyDescent="0.35">
      <c r="A52" s="374"/>
      <c r="B52" s="464"/>
      <c r="C52" s="464"/>
      <c r="D52" s="378"/>
      <c r="E52" s="378"/>
      <c r="F52" s="378"/>
      <c r="G52" s="378"/>
      <c r="H52" s="378"/>
      <c r="I52" s="378"/>
      <c r="J52" s="378"/>
      <c r="K52" s="378"/>
      <c r="L52" s="378"/>
      <c r="M52" s="378"/>
      <c r="N52" s="378"/>
      <c r="O52" s="378"/>
      <c r="P52" s="378"/>
      <c r="Q52" s="378"/>
      <c r="R52" s="378"/>
      <c r="S52" s="378"/>
      <c r="T52" s="378"/>
      <c r="U52" s="378"/>
      <c r="V52" s="378"/>
      <c r="W52" s="378"/>
      <c r="X52" s="378"/>
      <c r="Y52" s="378"/>
      <c r="Z52" s="378"/>
      <c r="AA52" s="378"/>
      <c r="AB52" s="378"/>
      <c r="AC52" s="378"/>
      <c r="AD52" s="378"/>
      <c r="AE52" s="378"/>
      <c r="AF52" s="378"/>
      <c r="AG52" s="378"/>
      <c r="AH52" s="378"/>
      <c r="AI52" s="378"/>
      <c r="AJ52" s="378"/>
      <c r="AK52" s="378"/>
      <c r="AL52" s="378"/>
      <c r="AM52" s="378"/>
      <c r="AN52" s="378"/>
      <c r="AO52" s="378"/>
      <c r="AP52" s="378"/>
      <c r="AQ52" s="378"/>
      <c r="AR52" s="378"/>
      <c r="AS52" s="378"/>
      <c r="AT52" s="378"/>
      <c r="AU52" s="378"/>
      <c r="AV52" s="378"/>
      <c r="AW52" s="378"/>
      <c r="AX52" s="374"/>
    </row>
    <row r="53" spans="1:50" ht="14.5" thickBot="1" x14ac:dyDescent="0.35">
      <c r="A53" s="374"/>
      <c r="B53" s="464"/>
      <c r="C53" s="464"/>
      <c r="D53" s="378"/>
      <c r="E53" s="378"/>
      <c r="F53" s="378"/>
      <c r="G53" s="378"/>
      <c r="H53" s="378"/>
      <c r="I53" s="378"/>
      <c r="J53" s="378"/>
      <c r="K53" s="378"/>
      <c r="L53" s="378"/>
      <c r="M53" s="378"/>
      <c r="N53" s="378"/>
      <c r="O53" s="378"/>
      <c r="P53" s="378"/>
      <c r="Q53" s="378"/>
      <c r="R53" s="378"/>
      <c r="S53" s="378"/>
      <c r="T53" s="378"/>
      <c r="U53" s="378"/>
      <c r="V53" s="378"/>
      <c r="W53" s="378"/>
      <c r="X53" s="378"/>
      <c r="Y53" s="378"/>
      <c r="Z53" s="378"/>
      <c r="AA53" s="378"/>
      <c r="AB53" s="378"/>
      <c r="AC53" s="378"/>
      <c r="AD53" s="378"/>
      <c r="AE53" s="378"/>
      <c r="AF53" s="378"/>
      <c r="AG53" s="378"/>
      <c r="AH53" s="378"/>
      <c r="AI53" s="378"/>
      <c r="AJ53" s="378"/>
      <c r="AK53" s="378"/>
      <c r="AL53" s="378"/>
      <c r="AM53" s="378"/>
      <c r="AN53" s="378"/>
      <c r="AO53" s="378"/>
      <c r="AP53" s="378"/>
      <c r="AQ53" s="378"/>
      <c r="AR53" s="378"/>
      <c r="AS53" s="378"/>
      <c r="AT53" s="378"/>
      <c r="AU53" s="378"/>
      <c r="AV53" s="378"/>
      <c r="AW53" s="378"/>
      <c r="AX53" s="374"/>
    </row>
    <row r="54" spans="1:50" ht="14.5" thickBot="1" x14ac:dyDescent="0.35">
      <c r="A54" s="374"/>
      <c r="B54" s="464"/>
      <c r="C54" s="464"/>
      <c r="D54" s="378"/>
      <c r="E54" s="378"/>
      <c r="F54" s="378"/>
      <c r="G54" s="378"/>
      <c r="H54" s="378"/>
      <c r="I54" s="378"/>
      <c r="J54" s="378"/>
      <c r="K54" s="378"/>
      <c r="L54" s="378"/>
      <c r="M54" s="378"/>
      <c r="N54" s="378"/>
      <c r="O54" s="378"/>
      <c r="P54" s="378"/>
      <c r="Q54" s="378"/>
      <c r="R54" s="378"/>
      <c r="S54" s="378"/>
      <c r="T54" s="378"/>
      <c r="U54" s="378"/>
      <c r="V54" s="378"/>
      <c r="W54" s="378"/>
      <c r="X54" s="378"/>
      <c r="Y54" s="378"/>
      <c r="Z54" s="378"/>
      <c r="AA54" s="378"/>
      <c r="AB54" s="378"/>
      <c r="AC54" s="378"/>
      <c r="AD54" s="378"/>
      <c r="AE54" s="378"/>
      <c r="AF54" s="378"/>
      <c r="AG54" s="378"/>
      <c r="AH54" s="378"/>
      <c r="AI54" s="378"/>
      <c r="AJ54" s="378"/>
      <c r="AK54" s="378"/>
      <c r="AL54" s="378"/>
      <c r="AM54" s="378"/>
      <c r="AN54" s="378"/>
      <c r="AO54" s="378"/>
      <c r="AP54" s="378"/>
      <c r="AQ54" s="378"/>
      <c r="AR54" s="378"/>
      <c r="AS54" s="378"/>
      <c r="AT54" s="378"/>
      <c r="AU54" s="378"/>
      <c r="AV54" s="378"/>
      <c r="AW54" s="378"/>
      <c r="AX54" s="374"/>
    </row>
    <row r="55" spans="1:50" ht="14.5" thickBot="1" x14ac:dyDescent="0.35">
      <c r="A55" s="374"/>
      <c r="B55" s="464"/>
      <c r="C55" s="464"/>
      <c r="D55" s="378"/>
      <c r="E55" s="378"/>
      <c r="F55" s="378"/>
      <c r="G55" s="378"/>
      <c r="H55" s="378"/>
      <c r="I55" s="378"/>
      <c r="J55" s="378"/>
      <c r="K55" s="378"/>
      <c r="L55" s="378"/>
      <c r="M55" s="378"/>
      <c r="N55" s="378"/>
      <c r="O55" s="378"/>
      <c r="P55" s="378"/>
      <c r="Q55" s="378"/>
      <c r="R55" s="378"/>
      <c r="S55" s="378"/>
      <c r="T55" s="378"/>
      <c r="U55" s="378"/>
      <c r="V55" s="378"/>
      <c r="W55" s="378"/>
      <c r="X55" s="378"/>
      <c r="Y55" s="378"/>
      <c r="Z55" s="378"/>
      <c r="AA55" s="378"/>
      <c r="AB55" s="378"/>
      <c r="AC55" s="378"/>
      <c r="AD55" s="378"/>
      <c r="AE55" s="378"/>
      <c r="AF55" s="378"/>
      <c r="AG55" s="378"/>
      <c r="AH55" s="378"/>
      <c r="AI55" s="378"/>
      <c r="AJ55" s="378"/>
      <c r="AK55" s="378"/>
      <c r="AL55" s="378"/>
      <c r="AM55" s="378"/>
      <c r="AN55" s="378"/>
      <c r="AO55" s="378"/>
      <c r="AP55" s="378"/>
      <c r="AQ55" s="378"/>
      <c r="AR55" s="378"/>
      <c r="AS55" s="378"/>
      <c r="AT55" s="378"/>
      <c r="AU55" s="378"/>
      <c r="AV55" s="378"/>
      <c r="AW55" s="378"/>
      <c r="AX55" s="374"/>
    </row>
    <row r="56" spans="1:50" ht="14.5" thickBot="1" x14ac:dyDescent="0.35">
      <c r="A56" s="374"/>
      <c r="B56" s="464"/>
      <c r="C56" s="464"/>
      <c r="D56" s="378"/>
      <c r="E56" s="378"/>
      <c r="F56" s="378"/>
      <c r="G56" s="378"/>
      <c r="H56" s="378"/>
      <c r="I56" s="378"/>
      <c r="J56" s="378"/>
      <c r="K56" s="378"/>
      <c r="L56" s="378"/>
      <c r="M56" s="378"/>
      <c r="N56" s="378"/>
      <c r="O56" s="378"/>
      <c r="P56" s="378"/>
      <c r="Q56" s="378"/>
      <c r="R56" s="378"/>
      <c r="S56" s="378"/>
      <c r="T56" s="378"/>
      <c r="U56" s="378"/>
      <c r="V56" s="378"/>
      <c r="W56" s="378"/>
      <c r="X56" s="378"/>
      <c r="Y56" s="378"/>
      <c r="Z56" s="378"/>
      <c r="AA56" s="378"/>
      <c r="AB56" s="378"/>
      <c r="AC56" s="378"/>
      <c r="AD56" s="378"/>
      <c r="AE56" s="378"/>
      <c r="AF56" s="378"/>
      <c r="AG56" s="378"/>
      <c r="AH56" s="378"/>
      <c r="AI56" s="378"/>
      <c r="AJ56" s="378"/>
      <c r="AK56" s="378"/>
      <c r="AL56" s="378"/>
      <c r="AM56" s="378"/>
      <c r="AN56" s="378"/>
      <c r="AO56" s="378"/>
      <c r="AP56" s="378"/>
      <c r="AQ56" s="378"/>
      <c r="AR56" s="378"/>
      <c r="AS56" s="378"/>
      <c r="AT56" s="378"/>
      <c r="AU56" s="378"/>
      <c r="AV56" s="378"/>
      <c r="AW56" s="378"/>
      <c r="AX56" s="374"/>
    </row>
    <row r="57" spans="1:50" ht="14.5" thickBot="1" x14ac:dyDescent="0.35">
      <c r="A57" s="374"/>
      <c r="B57" s="464"/>
      <c r="C57" s="464"/>
      <c r="D57" s="378"/>
      <c r="E57" s="378"/>
      <c r="F57" s="378"/>
      <c r="G57" s="378"/>
      <c r="H57" s="378"/>
      <c r="I57" s="378"/>
      <c r="J57" s="378"/>
      <c r="K57" s="378"/>
      <c r="L57" s="378"/>
      <c r="M57" s="378"/>
      <c r="N57" s="378"/>
      <c r="O57" s="378"/>
      <c r="P57" s="378"/>
      <c r="Q57" s="378"/>
      <c r="R57" s="378"/>
      <c r="S57" s="378"/>
      <c r="T57" s="378"/>
      <c r="U57" s="378"/>
      <c r="V57" s="378"/>
      <c r="W57" s="378"/>
      <c r="X57" s="378"/>
      <c r="Y57" s="378"/>
      <c r="Z57" s="378"/>
      <c r="AA57" s="378"/>
      <c r="AB57" s="378"/>
      <c r="AC57" s="378"/>
      <c r="AD57" s="378"/>
      <c r="AE57" s="378"/>
      <c r="AF57" s="378"/>
      <c r="AG57" s="378"/>
      <c r="AH57" s="378"/>
      <c r="AI57" s="378"/>
      <c r="AJ57" s="378"/>
      <c r="AK57" s="378"/>
      <c r="AL57" s="378"/>
      <c r="AM57" s="378"/>
      <c r="AN57" s="378"/>
      <c r="AO57" s="378"/>
      <c r="AP57" s="378"/>
      <c r="AQ57" s="378"/>
      <c r="AR57" s="378"/>
      <c r="AS57" s="378"/>
      <c r="AT57" s="378"/>
      <c r="AU57" s="378"/>
      <c r="AV57" s="378"/>
      <c r="AW57" s="378"/>
      <c r="AX57" s="374"/>
    </row>
    <row r="58" spans="1:50" ht="14.5" thickBot="1" x14ac:dyDescent="0.35">
      <c r="A58" s="374"/>
      <c r="B58" s="464"/>
      <c r="C58" s="464"/>
      <c r="D58" s="378"/>
      <c r="E58" s="378"/>
      <c r="F58" s="378"/>
      <c r="G58" s="378"/>
      <c r="H58" s="378"/>
      <c r="I58" s="378"/>
      <c r="J58" s="378"/>
      <c r="K58" s="378"/>
      <c r="L58" s="378"/>
      <c r="M58" s="378"/>
      <c r="N58" s="378"/>
      <c r="O58" s="378"/>
      <c r="P58" s="378"/>
      <c r="Q58" s="378"/>
      <c r="R58" s="378"/>
      <c r="S58" s="378"/>
      <c r="T58" s="378"/>
      <c r="U58" s="378"/>
      <c r="V58" s="378"/>
      <c r="W58" s="378"/>
      <c r="X58" s="378"/>
      <c r="Y58" s="378"/>
      <c r="Z58" s="378"/>
      <c r="AA58" s="378"/>
      <c r="AB58" s="378"/>
      <c r="AC58" s="378"/>
      <c r="AD58" s="378"/>
      <c r="AE58" s="378"/>
      <c r="AF58" s="378"/>
      <c r="AG58" s="378"/>
      <c r="AH58" s="378"/>
      <c r="AI58" s="378"/>
      <c r="AJ58" s="378"/>
      <c r="AK58" s="378"/>
      <c r="AL58" s="378"/>
      <c r="AM58" s="378"/>
      <c r="AN58" s="378"/>
      <c r="AO58" s="378"/>
      <c r="AP58" s="378"/>
      <c r="AQ58" s="378"/>
      <c r="AR58" s="378"/>
      <c r="AS58" s="378"/>
      <c r="AT58" s="378"/>
      <c r="AU58" s="378"/>
      <c r="AV58" s="378"/>
      <c r="AW58" s="378"/>
      <c r="AX58" s="374"/>
    </row>
    <row r="59" spans="1:50" ht="14.5" thickBot="1" x14ac:dyDescent="0.35">
      <c r="A59" s="374"/>
      <c r="B59" s="464"/>
      <c r="C59" s="464"/>
      <c r="D59" s="378"/>
      <c r="E59" s="378"/>
      <c r="F59" s="378"/>
      <c r="G59" s="378"/>
      <c r="H59" s="378"/>
      <c r="I59" s="378"/>
      <c r="J59" s="378"/>
      <c r="K59" s="378"/>
      <c r="L59" s="378"/>
      <c r="M59" s="378"/>
      <c r="N59" s="378"/>
      <c r="O59" s="378"/>
      <c r="P59" s="378"/>
      <c r="Q59" s="378"/>
      <c r="R59" s="378"/>
      <c r="S59" s="378"/>
      <c r="T59" s="378"/>
      <c r="U59" s="378"/>
      <c r="V59" s="378"/>
      <c r="W59" s="378"/>
      <c r="X59" s="378"/>
      <c r="Y59" s="378"/>
      <c r="Z59" s="378"/>
      <c r="AA59" s="378"/>
      <c r="AB59" s="378"/>
      <c r="AC59" s="378"/>
      <c r="AD59" s="378"/>
      <c r="AE59" s="378"/>
      <c r="AF59" s="378"/>
      <c r="AG59" s="378"/>
      <c r="AH59" s="378"/>
      <c r="AI59" s="378"/>
      <c r="AJ59" s="378"/>
      <c r="AK59" s="378"/>
      <c r="AL59" s="378"/>
      <c r="AM59" s="378"/>
      <c r="AN59" s="378"/>
      <c r="AO59" s="378"/>
      <c r="AP59" s="378"/>
      <c r="AQ59" s="378"/>
      <c r="AR59" s="378"/>
      <c r="AS59" s="378"/>
      <c r="AT59" s="378"/>
      <c r="AU59" s="378"/>
      <c r="AV59" s="378"/>
      <c r="AW59" s="378"/>
      <c r="AX59" s="374"/>
    </row>
    <row r="60" spans="1:50" ht="14.5" thickBot="1" x14ac:dyDescent="0.35">
      <c r="A60" s="374"/>
      <c r="B60" s="464"/>
      <c r="C60" s="464"/>
      <c r="D60" s="378"/>
      <c r="E60" s="378"/>
      <c r="F60" s="378"/>
      <c r="G60" s="378"/>
      <c r="H60" s="378"/>
      <c r="I60" s="378"/>
      <c r="J60" s="378"/>
      <c r="K60" s="378"/>
      <c r="L60" s="378"/>
      <c r="M60" s="378"/>
      <c r="N60" s="378"/>
      <c r="O60" s="378"/>
      <c r="P60" s="378"/>
      <c r="Q60" s="378"/>
      <c r="R60" s="378"/>
      <c r="S60" s="378"/>
      <c r="T60" s="378"/>
      <c r="U60" s="378"/>
      <c r="V60" s="378"/>
      <c r="W60" s="378"/>
      <c r="X60" s="378"/>
      <c r="Y60" s="378"/>
      <c r="Z60" s="378"/>
      <c r="AA60" s="378"/>
      <c r="AB60" s="378"/>
      <c r="AC60" s="378"/>
      <c r="AD60" s="378"/>
      <c r="AE60" s="378"/>
      <c r="AF60" s="378"/>
      <c r="AG60" s="378"/>
      <c r="AH60" s="378"/>
      <c r="AI60" s="378"/>
      <c r="AJ60" s="378"/>
      <c r="AK60" s="378"/>
      <c r="AL60" s="378"/>
      <c r="AM60" s="378"/>
      <c r="AN60" s="378"/>
      <c r="AO60" s="378"/>
      <c r="AP60" s="378"/>
      <c r="AQ60" s="378"/>
      <c r="AR60" s="378"/>
      <c r="AS60" s="378"/>
      <c r="AT60" s="378"/>
      <c r="AU60" s="378"/>
      <c r="AV60" s="378"/>
      <c r="AW60" s="378"/>
      <c r="AX60" s="374"/>
    </row>
    <row r="61" spans="1:50" ht="14.5" thickBot="1" x14ac:dyDescent="0.35">
      <c r="A61" s="374"/>
      <c r="B61" s="464"/>
      <c r="C61" s="464"/>
      <c r="D61" s="378"/>
      <c r="E61" s="378"/>
      <c r="F61" s="378"/>
      <c r="G61" s="378"/>
      <c r="H61" s="378"/>
      <c r="I61" s="378"/>
      <c r="J61" s="378"/>
      <c r="K61" s="378"/>
      <c r="L61" s="378"/>
      <c r="M61" s="378"/>
      <c r="N61" s="378"/>
      <c r="O61" s="378"/>
      <c r="P61" s="378"/>
      <c r="Q61" s="378"/>
      <c r="R61" s="378"/>
      <c r="S61" s="378"/>
      <c r="T61" s="378"/>
      <c r="U61" s="378"/>
      <c r="V61" s="378"/>
      <c r="W61" s="378"/>
      <c r="X61" s="378"/>
      <c r="Y61" s="378"/>
      <c r="Z61" s="378"/>
      <c r="AA61" s="378"/>
      <c r="AB61" s="378"/>
      <c r="AC61" s="378"/>
      <c r="AD61" s="378"/>
      <c r="AE61" s="378"/>
      <c r="AF61" s="378"/>
      <c r="AG61" s="378"/>
      <c r="AH61" s="378"/>
      <c r="AI61" s="378"/>
      <c r="AJ61" s="378"/>
      <c r="AK61" s="378"/>
      <c r="AL61" s="378"/>
      <c r="AM61" s="378"/>
      <c r="AN61" s="378"/>
      <c r="AO61" s="378"/>
      <c r="AP61" s="378"/>
      <c r="AQ61" s="378"/>
      <c r="AR61" s="378"/>
      <c r="AS61" s="378"/>
      <c r="AT61" s="378"/>
      <c r="AU61" s="378"/>
      <c r="AV61" s="378"/>
      <c r="AW61" s="378"/>
      <c r="AX61" s="374"/>
    </row>
    <row r="62" spans="1:50" ht="14.5" thickBot="1" x14ac:dyDescent="0.35">
      <c r="A62" s="374"/>
      <c r="B62" s="464"/>
      <c r="C62" s="464"/>
      <c r="D62" s="378"/>
      <c r="E62" s="378"/>
      <c r="F62" s="378"/>
      <c r="G62" s="378"/>
      <c r="H62" s="378"/>
      <c r="I62" s="378"/>
      <c r="J62" s="378"/>
      <c r="K62" s="378"/>
      <c r="L62" s="378"/>
      <c r="M62" s="378"/>
      <c r="N62" s="378"/>
      <c r="O62" s="378"/>
      <c r="P62" s="378"/>
      <c r="Q62" s="378"/>
      <c r="R62" s="378"/>
      <c r="S62" s="378"/>
      <c r="T62" s="378"/>
      <c r="U62" s="378"/>
      <c r="V62" s="378"/>
      <c r="W62" s="378"/>
      <c r="X62" s="378"/>
      <c r="Y62" s="378"/>
      <c r="Z62" s="378"/>
      <c r="AA62" s="378"/>
      <c r="AB62" s="378"/>
      <c r="AC62" s="378"/>
      <c r="AD62" s="378"/>
      <c r="AE62" s="378"/>
      <c r="AF62" s="378"/>
      <c r="AG62" s="378"/>
      <c r="AH62" s="378"/>
      <c r="AI62" s="378"/>
      <c r="AJ62" s="378"/>
      <c r="AK62" s="378"/>
      <c r="AL62" s="378"/>
      <c r="AM62" s="378"/>
      <c r="AN62" s="378"/>
      <c r="AO62" s="378"/>
      <c r="AP62" s="378"/>
      <c r="AQ62" s="378"/>
      <c r="AR62" s="378"/>
      <c r="AS62" s="378"/>
      <c r="AT62" s="378"/>
      <c r="AU62" s="378"/>
      <c r="AV62" s="378"/>
      <c r="AW62" s="378"/>
      <c r="AX62" s="374"/>
    </row>
    <row r="63" spans="1:50" ht="14.5" thickBot="1" x14ac:dyDescent="0.35">
      <c r="A63" s="374"/>
      <c r="B63" s="464"/>
      <c r="C63" s="464"/>
      <c r="D63" s="378"/>
      <c r="E63" s="378"/>
      <c r="F63" s="378"/>
      <c r="G63" s="378"/>
      <c r="H63" s="378"/>
      <c r="I63" s="378"/>
      <c r="J63" s="378"/>
      <c r="K63" s="378"/>
      <c r="L63" s="378"/>
      <c r="M63" s="378"/>
      <c r="N63" s="378"/>
      <c r="O63" s="378"/>
      <c r="P63" s="378"/>
      <c r="Q63" s="378"/>
      <c r="R63" s="378"/>
      <c r="S63" s="378"/>
      <c r="T63" s="378"/>
      <c r="U63" s="378"/>
      <c r="V63" s="378"/>
      <c r="W63" s="378"/>
      <c r="X63" s="378"/>
      <c r="Y63" s="378"/>
      <c r="Z63" s="378"/>
      <c r="AA63" s="378"/>
      <c r="AB63" s="378"/>
      <c r="AC63" s="378"/>
      <c r="AD63" s="378"/>
      <c r="AE63" s="378"/>
      <c r="AF63" s="378"/>
      <c r="AG63" s="378"/>
      <c r="AH63" s="378"/>
      <c r="AI63" s="378"/>
      <c r="AJ63" s="378"/>
      <c r="AK63" s="378"/>
      <c r="AL63" s="378"/>
      <c r="AM63" s="378"/>
      <c r="AN63" s="378"/>
      <c r="AO63" s="378"/>
      <c r="AP63" s="378"/>
      <c r="AQ63" s="378"/>
      <c r="AR63" s="378"/>
      <c r="AS63" s="378"/>
      <c r="AT63" s="378"/>
      <c r="AU63" s="378"/>
      <c r="AV63" s="378"/>
      <c r="AW63" s="378"/>
      <c r="AX63" s="374"/>
    </row>
    <row r="64" spans="1:50" ht="14.5" thickBot="1" x14ac:dyDescent="0.35">
      <c r="A64" s="374"/>
      <c r="B64" s="464"/>
      <c r="C64" s="464"/>
      <c r="D64" s="378"/>
      <c r="E64" s="378"/>
      <c r="F64" s="378"/>
      <c r="G64" s="378"/>
      <c r="H64" s="378"/>
      <c r="I64" s="378"/>
      <c r="J64" s="378"/>
      <c r="K64" s="378"/>
      <c r="L64" s="378"/>
      <c r="M64" s="378"/>
      <c r="N64" s="378"/>
      <c r="O64" s="378"/>
      <c r="P64" s="378"/>
      <c r="Q64" s="378"/>
      <c r="R64" s="378"/>
      <c r="S64" s="378"/>
      <c r="T64" s="378"/>
      <c r="U64" s="378"/>
      <c r="V64" s="378"/>
      <c r="W64" s="378"/>
      <c r="X64" s="378"/>
      <c r="Y64" s="378"/>
      <c r="Z64" s="378"/>
      <c r="AA64" s="378"/>
      <c r="AB64" s="378"/>
      <c r="AC64" s="378"/>
      <c r="AD64" s="378"/>
      <c r="AE64" s="378"/>
      <c r="AF64" s="378"/>
      <c r="AG64" s="378"/>
      <c r="AH64" s="378"/>
      <c r="AI64" s="378"/>
      <c r="AJ64" s="378"/>
      <c r="AK64" s="378"/>
      <c r="AL64" s="378"/>
      <c r="AM64" s="378"/>
      <c r="AN64" s="378"/>
      <c r="AO64" s="378"/>
      <c r="AP64" s="378"/>
      <c r="AQ64" s="378"/>
      <c r="AR64" s="378"/>
      <c r="AS64" s="378"/>
      <c r="AT64" s="378"/>
      <c r="AU64" s="378"/>
      <c r="AV64" s="378"/>
      <c r="AW64" s="378"/>
      <c r="AX64" s="374"/>
    </row>
    <row r="65" spans="1:50" ht="14.5" thickBot="1" x14ac:dyDescent="0.35">
      <c r="A65" s="374"/>
      <c r="B65" s="464"/>
      <c r="C65" s="464"/>
      <c r="D65" s="378"/>
      <c r="E65" s="378"/>
      <c r="F65" s="378"/>
      <c r="G65" s="378"/>
      <c r="H65" s="378"/>
      <c r="I65" s="378"/>
      <c r="J65" s="378"/>
      <c r="K65" s="378"/>
      <c r="L65" s="378"/>
      <c r="M65" s="378"/>
      <c r="N65" s="378"/>
      <c r="O65" s="378"/>
      <c r="P65" s="378"/>
      <c r="Q65" s="378"/>
      <c r="R65" s="378"/>
      <c r="S65" s="378"/>
      <c r="T65" s="378"/>
      <c r="U65" s="378"/>
      <c r="V65" s="378"/>
      <c r="W65" s="378"/>
      <c r="X65" s="378"/>
      <c r="Y65" s="378"/>
      <c r="Z65" s="378"/>
      <c r="AA65" s="378"/>
      <c r="AB65" s="378"/>
      <c r="AC65" s="378"/>
      <c r="AD65" s="378"/>
      <c r="AE65" s="378"/>
      <c r="AF65" s="378"/>
      <c r="AG65" s="378"/>
      <c r="AH65" s="378"/>
      <c r="AI65" s="378"/>
      <c r="AJ65" s="378"/>
      <c r="AK65" s="378"/>
      <c r="AL65" s="378"/>
      <c r="AM65" s="378"/>
      <c r="AN65" s="378"/>
      <c r="AO65" s="378"/>
      <c r="AP65" s="378"/>
      <c r="AQ65" s="378"/>
      <c r="AR65" s="378"/>
      <c r="AS65" s="378"/>
      <c r="AT65" s="378"/>
      <c r="AU65" s="378"/>
      <c r="AV65" s="378"/>
      <c r="AW65" s="378"/>
      <c r="AX65" s="374"/>
    </row>
    <row r="66" spans="1:50" ht="14.5" thickBot="1" x14ac:dyDescent="0.35">
      <c r="A66" s="374"/>
      <c r="B66" s="464"/>
      <c r="C66" s="464"/>
      <c r="D66" s="378"/>
      <c r="E66" s="378"/>
      <c r="F66" s="378"/>
      <c r="G66" s="378"/>
      <c r="H66" s="378"/>
      <c r="I66" s="378"/>
      <c r="J66" s="378"/>
      <c r="K66" s="378"/>
      <c r="L66" s="378"/>
      <c r="M66" s="378"/>
      <c r="N66" s="378"/>
      <c r="O66" s="378"/>
      <c r="P66" s="378"/>
      <c r="Q66" s="378"/>
      <c r="R66" s="378"/>
      <c r="S66" s="378"/>
      <c r="T66" s="378"/>
      <c r="U66" s="378"/>
      <c r="V66" s="378"/>
      <c r="W66" s="378"/>
      <c r="X66" s="378"/>
      <c r="Y66" s="378"/>
      <c r="Z66" s="378"/>
      <c r="AA66" s="378"/>
      <c r="AB66" s="378"/>
      <c r="AC66" s="378"/>
      <c r="AD66" s="378"/>
      <c r="AE66" s="378"/>
      <c r="AF66" s="378"/>
      <c r="AG66" s="378"/>
      <c r="AH66" s="378"/>
      <c r="AI66" s="378"/>
      <c r="AJ66" s="378"/>
      <c r="AK66" s="378"/>
      <c r="AL66" s="378"/>
      <c r="AM66" s="378"/>
      <c r="AN66" s="378"/>
      <c r="AO66" s="378"/>
      <c r="AP66" s="378"/>
      <c r="AQ66" s="378"/>
      <c r="AR66" s="378"/>
      <c r="AS66" s="378"/>
      <c r="AT66" s="378"/>
      <c r="AU66" s="378"/>
      <c r="AV66" s="378"/>
      <c r="AW66" s="378"/>
      <c r="AX66" s="374"/>
    </row>
    <row r="67" spans="1:50" ht="14.5" thickBot="1" x14ac:dyDescent="0.35">
      <c r="A67" s="374"/>
      <c r="B67" s="464"/>
      <c r="C67" s="464"/>
      <c r="D67" s="378"/>
      <c r="E67" s="378"/>
      <c r="F67" s="378"/>
      <c r="G67" s="378"/>
      <c r="H67" s="378"/>
      <c r="I67" s="378"/>
      <c r="J67" s="378"/>
      <c r="K67" s="378"/>
      <c r="L67" s="378"/>
      <c r="M67" s="378"/>
      <c r="N67" s="378"/>
      <c r="O67" s="378"/>
      <c r="P67" s="378"/>
      <c r="Q67" s="378"/>
      <c r="R67" s="378"/>
      <c r="S67" s="378"/>
      <c r="T67" s="378"/>
      <c r="U67" s="378"/>
      <c r="V67" s="378"/>
      <c r="W67" s="378"/>
      <c r="X67" s="378"/>
      <c r="Y67" s="378"/>
      <c r="Z67" s="378"/>
      <c r="AA67" s="378"/>
      <c r="AB67" s="378"/>
      <c r="AC67" s="378"/>
      <c r="AD67" s="378"/>
      <c r="AE67" s="378"/>
      <c r="AF67" s="378"/>
      <c r="AG67" s="378"/>
      <c r="AH67" s="378"/>
      <c r="AI67" s="378"/>
      <c r="AJ67" s="378"/>
      <c r="AK67" s="378"/>
      <c r="AL67" s="378"/>
      <c r="AM67" s="378"/>
      <c r="AN67" s="378"/>
      <c r="AO67" s="378"/>
      <c r="AP67" s="378"/>
      <c r="AQ67" s="378"/>
      <c r="AR67" s="378"/>
      <c r="AS67" s="378"/>
      <c r="AT67" s="378"/>
      <c r="AU67" s="378"/>
      <c r="AV67" s="378"/>
      <c r="AW67" s="378"/>
      <c r="AX67" s="374"/>
    </row>
    <row r="68" spans="1:50" ht="14.5" thickBot="1" x14ac:dyDescent="0.35">
      <c r="A68" s="374"/>
      <c r="B68" s="464"/>
      <c r="C68" s="464"/>
      <c r="D68" s="378"/>
      <c r="E68" s="378"/>
      <c r="F68" s="378"/>
      <c r="G68" s="378"/>
      <c r="H68" s="378"/>
      <c r="I68" s="378"/>
      <c r="J68" s="378"/>
      <c r="K68" s="378"/>
      <c r="L68" s="378"/>
      <c r="M68" s="378"/>
      <c r="N68" s="378"/>
      <c r="O68" s="378"/>
      <c r="P68" s="378"/>
      <c r="Q68" s="378"/>
      <c r="R68" s="378"/>
      <c r="S68" s="378"/>
      <c r="T68" s="378"/>
      <c r="U68" s="378"/>
      <c r="V68" s="378"/>
      <c r="W68" s="378"/>
      <c r="X68" s="378"/>
      <c r="Y68" s="378"/>
      <c r="Z68" s="378"/>
      <c r="AA68" s="378"/>
      <c r="AB68" s="378"/>
      <c r="AC68" s="378"/>
      <c r="AD68" s="378"/>
      <c r="AE68" s="378"/>
      <c r="AF68" s="378"/>
      <c r="AG68" s="378"/>
      <c r="AH68" s="378"/>
      <c r="AI68" s="378"/>
      <c r="AJ68" s="378"/>
      <c r="AK68" s="378"/>
      <c r="AL68" s="378"/>
      <c r="AM68" s="378"/>
      <c r="AN68" s="378"/>
      <c r="AO68" s="378"/>
      <c r="AP68" s="378"/>
      <c r="AQ68" s="378"/>
      <c r="AR68" s="378"/>
      <c r="AS68" s="378"/>
      <c r="AT68" s="378"/>
      <c r="AU68" s="378"/>
      <c r="AV68" s="378"/>
      <c r="AW68" s="378"/>
      <c r="AX68" s="374"/>
    </row>
    <row r="69" spans="1:50" ht="14.5" thickBot="1" x14ac:dyDescent="0.35">
      <c r="A69" s="374"/>
      <c r="B69" s="464"/>
      <c r="C69" s="464"/>
      <c r="D69" s="378"/>
      <c r="E69" s="378"/>
      <c r="F69" s="378"/>
      <c r="G69" s="378"/>
      <c r="H69" s="378"/>
      <c r="I69" s="378"/>
      <c r="J69" s="378"/>
      <c r="K69" s="378"/>
      <c r="L69" s="378"/>
      <c r="M69" s="378"/>
      <c r="N69" s="378"/>
      <c r="O69" s="378"/>
      <c r="P69" s="378"/>
      <c r="Q69" s="378"/>
      <c r="R69" s="378"/>
      <c r="S69" s="378"/>
      <c r="T69" s="378"/>
      <c r="U69" s="378"/>
      <c r="V69" s="378"/>
      <c r="W69" s="378"/>
      <c r="X69" s="378"/>
      <c r="Y69" s="378"/>
      <c r="Z69" s="378"/>
      <c r="AA69" s="378"/>
      <c r="AB69" s="378"/>
      <c r="AC69" s="378"/>
      <c r="AD69" s="378"/>
      <c r="AE69" s="378"/>
      <c r="AF69" s="378"/>
      <c r="AG69" s="378"/>
      <c r="AH69" s="378"/>
      <c r="AI69" s="378"/>
      <c r="AJ69" s="378"/>
      <c r="AK69" s="378"/>
      <c r="AL69" s="378"/>
      <c r="AM69" s="378"/>
      <c r="AN69" s="378"/>
      <c r="AO69" s="378"/>
      <c r="AP69" s="378"/>
      <c r="AQ69" s="378"/>
      <c r="AR69" s="378"/>
      <c r="AS69" s="378"/>
      <c r="AT69" s="378"/>
      <c r="AU69" s="378"/>
      <c r="AV69" s="378"/>
      <c r="AW69" s="378"/>
      <c r="AX69" s="374"/>
    </row>
    <row r="70" spans="1:50" ht="14.5" thickBot="1" x14ac:dyDescent="0.35">
      <c r="A70" s="374"/>
      <c r="B70" s="464"/>
      <c r="C70" s="464"/>
      <c r="D70" s="378"/>
      <c r="E70" s="378"/>
      <c r="F70" s="378"/>
      <c r="G70" s="378"/>
      <c r="H70" s="378"/>
      <c r="I70" s="378"/>
      <c r="J70" s="378"/>
      <c r="K70" s="378"/>
      <c r="L70" s="378"/>
      <c r="M70" s="378"/>
      <c r="N70" s="378"/>
      <c r="O70" s="378"/>
      <c r="P70" s="378"/>
      <c r="Q70" s="378"/>
      <c r="R70" s="378"/>
      <c r="S70" s="378"/>
      <c r="T70" s="378"/>
      <c r="U70" s="378"/>
      <c r="V70" s="378"/>
      <c r="W70" s="378"/>
      <c r="X70" s="378"/>
      <c r="Y70" s="378"/>
      <c r="Z70" s="378"/>
      <c r="AA70" s="378"/>
      <c r="AB70" s="378"/>
      <c r="AC70" s="378"/>
      <c r="AD70" s="378"/>
      <c r="AE70" s="378"/>
      <c r="AF70" s="378"/>
      <c r="AG70" s="378"/>
      <c r="AH70" s="378"/>
      <c r="AI70" s="378"/>
      <c r="AJ70" s="378"/>
      <c r="AK70" s="378"/>
      <c r="AL70" s="378"/>
      <c r="AM70" s="378"/>
      <c r="AN70" s="378"/>
      <c r="AO70" s="378"/>
      <c r="AP70" s="378"/>
      <c r="AQ70" s="378"/>
      <c r="AR70" s="378"/>
      <c r="AS70" s="378"/>
      <c r="AT70" s="378"/>
      <c r="AU70" s="378"/>
      <c r="AV70" s="378"/>
      <c r="AW70" s="378"/>
      <c r="AX70" s="374"/>
    </row>
    <row r="71" spans="1:50" ht="14.5" thickBot="1" x14ac:dyDescent="0.35">
      <c r="A71" s="374"/>
      <c r="B71" s="464"/>
      <c r="C71" s="464"/>
      <c r="D71" s="378"/>
      <c r="E71" s="378"/>
      <c r="F71" s="378"/>
      <c r="G71" s="378"/>
      <c r="H71" s="378"/>
      <c r="I71" s="378"/>
      <c r="J71" s="378"/>
      <c r="K71" s="378"/>
      <c r="L71" s="378"/>
      <c r="M71" s="378"/>
      <c r="N71" s="378"/>
      <c r="O71" s="378"/>
      <c r="P71" s="378"/>
      <c r="Q71" s="378"/>
      <c r="R71" s="378"/>
      <c r="S71" s="378"/>
      <c r="T71" s="378"/>
      <c r="U71" s="378"/>
      <c r="V71" s="378"/>
      <c r="W71" s="378"/>
      <c r="X71" s="378"/>
      <c r="Y71" s="378"/>
      <c r="Z71" s="378"/>
      <c r="AA71" s="378"/>
      <c r="AB71" s="378"/>
      <c r="AC71" s="378"/>
      <c r="AD71" s="378"/>
      <c r="AE71" s="378"/>
      <c r="AF71" s="378"/>
      <c r="AG71" s="378"/>
      <c r="AH71" s="378"/>
      <c r="AI71" s="378"/>
      <c r="AJ71" s="378"/>
      <c r="AK71" s="378"/>
      <c r="AL71" s="378"/>
      <c r="AM71" s="378"/>
      <c r="AN71" s="378"/>
      <c r="AO71" s="378"/>
      <c r="AP71" s="378"/>
      <c r="AQ71" s="378"/>
      <c r="AR71" s="378"/>
      <c r="AS71" s="378"/>
      <c r="AT71" s="378"/>
      <c r="AU71" s="378"/>
      <c r="AV71" s="378"/>
      <c r="AW71" s="378"/>
      <c r="AX71" s="374"/>
    </row>
    <row r="72" spans="1:50" ht="14.5" thickBot="1" x14ac:dyDescent="0.35">
      <c r="A72" s="374"/>
      <c r="B72" s="464"/>
      <c r="C72" s="464"/>
      <c r="D72" s="378"/>
      <c r="E72" s="378"/>
      <c r="F72" s="378"/>
      <c r="G72" s="378"/>
      <c r="H72" s="378"/>
      <c r="I72" s="378"/>
      <c r="J72" s="378"/>
      <c r="K72" s="378"/>
      <c r="L72" s="378"/>
      <c r="M72" s="378"/>
      <c r="N72" s="378"/>
      <c r="O72" s="378"/>
      <c r="P72" s="378"/>
      <c r="Q72" s="378"/>
      <c r="R72" s="378"/>
      <c r="S72" s="378"/>
      <c r="T72" s="378"/>
      <c r="U72" s="378"/>
      <c r="V72" s="378"/>
      <c r="W72" s="378"/>
      <c r="X72" s="378"/>
      <c r="Y72" s="378"/>
      <c r="Z72" s="378"/>
      <c r="AA72" s="378"/>
      <c r="AB72" s="378"/>
      <c r="AC72" s="378"/>
      <c r="AD72" s="378"/>
      <c r="AE72" s="378"/>
      <c r="AF72" s="378"/>
      <c r="AG72" s="378"/>
      <c r="AH72" s="378"/>
      <c r="AI72" s="378"/>
      <c r="AJ72" s="378"/>
      <c r="AK72" s="378"/>
      <c r="AL72" s="378"/>
      <c r="AM72" s="378"/>
      <c r="AN72" s="378"/>
      <c r="AO72" s="378"/>
      <c r="AP72" s="378"/>
      <c r="AQ72" s="378"/>
      <c r="AR72" s="378"/>
      <c r="AS72" s="378"/>
      <c r="AT72" s="378"/>
      <c r="AU72" s="378"/>
      <c r="AV72" s="378"/>
      <c r="AW72" s="378"/>
      <c r="AX72" s="374"/>
    </row>
    <row r="73" spans="1:50" ht="14.5" thickBot="1" x14ac:dyDescent="0.35">
      <c r="A73" s="374"/>
      <c r="B73" s="464"/>
      <c r="C73" s="464"/>
      <c r="D73" s="378"/>
      <c r="E73" s="378"/>
      <c r="F73" s="378"/>
      <c r="G73" s="378"/>
      <c r="H73" s="378"/>
      <c r="I73" s="378"/>
      <c r="J73" s="378"/>
      <c r="K73" s="378"/>
      <c r="L73" s="378"/>
      <c r="M73" s="378"/>
      <c r="N73" s="378"/>
      <c r="O73" s="378"/>
      <c r="P73" s="378"/>
      <c r="Q73" s="378"/>
      <c r="R73" s="378"/>
      <c r="S73" s="378"/>
      <c r="T73" s="378"/>
      <c r="U73" s="378"/>
      <c r="V73" s="378"/>
      <c r="W73" s="378"/>
      <c r="X73" s="378"/>
      <c r="Y73" s="378"/>
      <c r="Z73" s="378"/>
      <c r="AA73" s="378"/>
      <c r="AB73" s="378"/>
      <c r="AC73" s="378"/>
      <c r="AD73" s="378"/>
      <c r="AE73" s="378"/>
      <c r="AF73" s="378"/>
      <c r="AG73" s="378"/>
      <c r="AH73" s="378"/>
      <c r="AI73" s="378"/>
      <c r="AJ73" s="378"/>
      <c r="AK73" s="378"/>
      <c r="AL73" s="378"/>
      <c r="AM73" s="378"/>
      <c r="AN73" s="378"/>
      <c r="AO73" s="378"/>
      <c r="AP73" s="378"/>
      <c r="AQ73" s="378"/>
      <c r="AR73" s="378"/>
      <c r="AS73" s="378"/>
      <c r="AT73" s="378"/>
      <c r="AU73" s="378"/>
      <c r="AV73" s="378"/>
      <c r="AW73" s="378"/>
      <c r="AX73" s="374"/>
    </row>
    <row r="74" spans="1:50" ht="14.5" thickBot="1" x14ac:dyDescent="0.35">
      <c r="A74" s="374"/>
      <c r="B74" s="464"/>
      <c r="C74" s="464"/>
      <c r="D74" s="378"/>
      <c r="E74" s="378"/>
      <c r="F74" s="378"/>
      <c r="G74" s="378"/>
      <c r="H74" s="378"/>
      <c r="I74" s="378"/>
      <c r="J74" s="378"/>
      <c r="K74" s="378"/>
      <c r="L74" s="378"/>
      <c r="M74" s="378"/>
      <c r="N74" s="378"/>
      <c r="O74" s="378"/>
      <c r="P74" s="378"/>
      <c r="Q74" s="378"/>
      <c r="R74" s="378"/>
      <c r="S74" s="378"/>
      <c r="T74" s="378"/>
      <c r="U74" s="378"/>
      <c r="V74" s="378"/>
      <c r="W74" s="378"/>
      <c r="X74" s="378"/>
      <c r="Y74" s="378"/>
      <c r="Z74" s="378"/>
      <c r="AA74" s="378"/>
      <c r="AB74" s="378"/>
      <c r="AC74" s="378"/>
      <c r="AD74" s="378"/>
      <c r="AE74" s="378"/>
      <c r="AF74" s="378"/>
      <c r="AG74" s="378"/>
      <c r="AH74" s="378"/>
      <c r="AI74" s="378"/>
      <c r="AJ74" s="378"/>
      <c r="AK74" s="378"/>
      <c r="AL74" s="378"/>
      <c r="AM74" s="378"/>
      <c r="AN74" s="378"/>
      <c r="AO74" s="378"/>
      <c r="AP74" s="378"/>
      <c r="AQ74" s="378"/>
      <c r="AR74" s="378"/>
      <c r="AS74" s="378"/>
      <c r="AT74" s="378"/>
      <c r="AU74" s="378"/>
      <c r="AV74" s="378"/>
      <c r="AW74" s="378"/>
      <c r="AX74" s="374"/>
    </row>
    <row r="75" spans="1:50" ht="14.5" thickBot="1" x14ac:dyDescent="0.35">
      <c r="A75" s="374"/>
      <c r="B75" s="464"/>
      <c r="C75" s="464"/>
      <c r="D75" s="378"/>
      <c r="E75" s="378"/>
      <c r="F75" s="378"/>
      <c r="G75" s="378"/>
      <c r="H75" s="378"/>
      <c r="I75" s="378"/>
      <c r="J75" s="378"/>
      <c r="K75" s="378"/>
      <c r="L75" s="378"/>
      <c r="M75" s="378"/>
      <c r="N75" s="378"/>
      <c r="O75" s="378"/>
      <c r="P75" s="378"/>
      <c r="Q75" s="378"/>
      <c r="R75" s="378"/>
      <c r="S75" s="378"/>
      <c r="T75" s="378"/>
      <c r="U75" s="378"/>
      <c r="V75" s="378"/>
      <c r="W75" s="378"/>
      <c r="X75" s="378"/>
      <c r="Y75" s="378"/>
      <c r="Z75" s="378"/>
      <c r="AA75" s="378"/>
      <c r="AB75" s="378"/>
      <c r="AC75" s="378"/>
      <c r="AD75" s="378"/>
      <c r="AE75" s="378"/>
      <c r="AF75" s="378"/>
      <c r="AG75" s="378"/>
      <c r="AH75" s="378"/>
      <c r="AI75" s="378"/>
      <c r="AJ75" s="378"/>
      <c r="AK75" s="378"/>
      <c r="AL75" s="378"/>
      <c r="AM75" s="378"/>
      <c r="AN75" s="378"/>
      <c r="AO75" s="378"/>
      <c r="AP75" s="378"/>
      <c r="AQ75" s="378"/>
      <c r="AR75" s="378"/>
      <c r="AS75" s="378"/>
      <c r="AT75" s="378"/>
      <c r="AU75" s="378"/>
      <c r="AV75" s="378"/>
      <c r="AW75" s="378"/>
      <c r="AX75" s="374"/>
    </row>
    <row r="76" spans="1:50" ht="14.5" thickBot="1" x14ac:dyDescent="0.35">
      <c r="A76" s="374"/>
      <c r="B76" s="464"/>
      <c r="C76" s="464"/>
      <c r="D76" s="378"/>
      <c r="E76" s="378"/>
      <c r="F76" s="378"/>
      <c r="G76" s="378"/>
      <c r="H76" s="378"/>
      <c r="I76" s="378"/>
      <c r="J76" s="378"/>
      <c r="K76" s="378"/>
      <c r="L76" s="378"/>
      <c r="M76" s="378"/>
      <c r="N76" s="378"/>
      <c r="O76" s="378"/>
      <c r="P76" s="378"/>
      <c r="Q76" s="378"/>
      <c r="R76" s="378"/>
      <c r="S76" s="378"/>
      <c r="T76" s="378"/>
      <c r="U76" s="378"/>
      <c r="V76" s="378"/>
      <c r="W76" s="378"/>
      <c r="X76" s="378"/>
      <c r="Y76" s="378"/>
      <c r="Z76" s="378"/>
      <c r="AA76" s="378"/>
      <c r="AB76" s="378"/>
      <c r="AC76" s="378"/>
      <c r="AD76" s="378"/>
      <c r="AE76" s="378"/>
      <c r="AF76" s="378"/>
      <c r="AG76" s="378"/>
      <c r="AH76" s="378"/>
      <c r="AI76" s="378"/>
      <c r="AJ76" s="378"/>
      <c r="AK76" s="378"/>
      <c r="AL76" s="378"/>
      <c r="AM76" s="378"/>
      <c r="AN76" s="378"/>
      <c r="AO76" s="378"/>
      <c r="AP76" s="378"/>
      <c r="AQ76" s="378"/>
      <c r="AR76" s="378"/>
      <c r="AS76" s="378"/>
      <c r="AT76" s="378"/>
      <c r="AU76" s="378"/>
      <c r="AV76" s="378"/>
      <c r="AW76" s="378"/>
      <c r="AX76" s="374"/>
    </row>
    <row r="77" spans="1:50" ht="14.5" thickBot="1" x14ac:dyDescent="0.35">
      <c r="A77" s="374"/>
      <c r="B77" s="464"/>
      <c r="C77" s="464"/>
      <c r="D77" s="378"/>
      <c r="E77" s="378"/>
      <c r="F77" s="378"/>
      <c r="G77" s="378"/>
      <c r="H77" s="378"/>
      <c r="I77" s="378"/>
      <c r="J77" s="378"/>
      <c r="K77" s="378"/>
      <c r="L77" s="378"/>
      <c r="M77" s="378"/>
      <c r="N77" s="378"/>
      <c r="O77" s="378"/>
      <c r="P77" s="378"/>
      <c r="Q77" s="378"/>
      <c r="R77" s="378"/>
      <c r="S77" s="378"/>
      <c r="T77" s="378"/>
      <c r="U77" s="378"/>
      <c r="V77" s="378"/>
      <c r="W77" s="378"/>
      <c r="X77" s="378"/>
      <c r="Y77" s="378"/>
      <c r="Z77" s="378"/>
      <c r="AA77" s="378"/>
      <c r="AB77" s="378"/>
      <c r="AC77" s="378"/>
      <c r="AD77" s="378"/>
      <c r="AE77" s="378"/>
      <c r="AF77" s="378"/>
      <c r="AG77" s="378"/>
      <c r="AH77" s="378"/>
      <c r="AI77" s="378"/>
      <c r="AJ77" s="378"/>
      <c r="AK77" s="378"/>
      <c r="AL77" s="378"/>
      <c r="AM77" s="378"/>
      <c r="AN77" s="378"/>
      <c r="AO77" s="378"/>
      <c r="AP77" s="378"/>
      <c r="AQ77" s="378"/>
      <c r="AR77" s="378"/>
      <c r="AS77" s="378"/>
      <c r="AT77" s="378"/>
      <c r="AU77" s="378"/>
      <c r="AV77" s="378"/>
      <c r="AW77" s="378"/>
      <c r="AX77" s="374"/>
    </row>
    <row r="78" spans="1:50" ht="14.5" thickBot="1" x14ac:dyDescent="0.35">
      <c r="A78" s="374"/>
      <c r="B78" s="464"/>
      <c r="C78" s="464"/>
      <c r="D78" s="378"/>
      <c r="E78" s="378"/>
      <c r="F78" s="378"/>
      <c r="G78" s="378"/>
      <c r="H78" s="378"/>
      <c r="I78" s="378"/>
      <c r="J78" s="378"/>
      <c r="K78" s="378"/>
      <c r="L78" s="378"/>
      <c r="M78" s="378"/>
      <c r="N78" s="378"/>
      <c r="O78" s="378"/>
      <c r="P78" s="378"/>
      <c r="Q78" s="378"/>
      <c r="R78" s="378"/>
      <c r="S78" s="378"/>
      <c r="T78" s="378"/>
      <c r="U78" s="378"/>
      <c r="V78" s="378"/>
      <c r="W78" s="378"/>
      <c r="X78" s="378"/>
      <c r="Y78" s="378"/>
      <c r="Z78" s="378"/>
      <c r="AA78" s="378"/>
      <c r="AB78" s="378"/>
      <c r="AC78" s="378"/>
      <c r="AD78" s="378"/>
      <c r="AE78" s="378"/>
      <c r="AF78" s="378"/>
      <c r="AG78" s="378"/>
      <c r="AH78" s="378"/>
      <c r="AI78" s="378"/>
      <c r="AJ78" s="378"/>
      <c r="AK78" s="378"/>
      <c r="AL78" s="378"/>
      <c r="AM78" s="378"/>
      <c r="AN78" s="378"/>
      <c r="AO78" s="378"/>
      <c r="AP78" s="378"/>
      <c r="AQ78" s="378"/>
      <c r="AR78" s="378"/>
      <c r="AS78" s="378"/>
      <c r="AT78" s="378"/>
      <c r="AU78" s="378"/>
      <c r="AV78" s="378"/>
      <c r="AW78" s="378"/>
      <c r="AX78" s="374"/>
    </row>
    <row r="79" spans="1:50" ht="14.5" thickBot="1" x14ac:dyDescent="0.35">
      <c r="A79" s="374"/>
      <c r="B79" s="464"/>
      <c r="C79" s="464"/>
      <c r="D79" s="378"/>
      <c r="E79" s="378"/>
      <c r="F79" s="378"/>
      <c r="G79" s="378"/>
      <c r="H79" s="378"/>
      <c r="I79" s="378"/>
      <c r="J79" s="378"/>
      <c r="K79" s="378"/>
      <c r="L79" s="378"/>
      <c r="M79" s="378"/>
      <c r="N79" s="378"/>
      <c r="O79" s="378"/>
      <c r="P79" s="378"/>
      <c r="Q79" s="378"/>
      <c r="R79" s="378"/>
      <c r="S79" s="378"/>
      <c r="T79" s="378"/>
      <c r="U79" s="378"/>
      <c r="V79" s="378"/>
      <c r="W79" s="378"/>
      <c r="X79" s="378"/>
      <c r="Y79" s="378"/>
      <c r="Z79" s="378"/>
      <c r="AA79" s="378"/>
      <c r="AB79" s="378"/>
      <c r="AC79" s="378"/>
      <c r="AD79" s="378"/>
      <c r="AE79" s="378"/>
      <c r="AF79" s="378"/>
      <c r="AG79" s="378"/>
      <c r="AH79" s="378"/>
      <c r="AI79" s="378"/>
      <c r="AJ79" s="378"/>
      <c r="AK79" s="378"/>
      <c r="AL79" s="378"/>
      <c r="AM79" s="378"/>
      <c r="AN79" s="378"/>
      <c r="AO79" s="378"/>
      <c r="AP79" s="378"/>
      <c r="AQ79" s="378"/>
      <c r="AR79" s="378"/>
      <c r="AS79" s="378"/>
      <c r="AT79" s="378"/>
      <c r="AU79" s="378"/>
      <c r="AV79" s="378"/>
      <c r="AW79" s="378"/>
      <c r="AX79" s="374"/>
    </row>
    <row r="80" spans="1:50" ht="14.5" thickBot="1" x14ac:dyDescent="0.35">
      <c r="A80" s="374"/>
      <c r="B80" s="464"/>
      <c r="C80" s="464"/>
      <c r="D80" s="378"/>
      <c r="E80" s="378"/>
      <c r="F80" s="378"/>
      <c r="G80" s="378"/>
      <c r="H80" s="378"/>
      <c r="I80" s="378"/>
      <c r="J80" s="378"/>
      <c r="K80" s="378"/>
      <c r="L80" s="378"/>
      <c r="M80" s="378"/>
      <c r="N80" s="378"/>
      <c r="O80" s="378"/>
      <c r="P80" s="378"/>
      <c r="Q80" s="378"/>
      <c r="R80" s="378"/>
      <c r="S80" s="378"/>
      <c r="T80" s="378"/>
      <c r="U80" s="378"/>
      <c r="V80" s="378"/>
      <c r="W80" s="378"/>
      <c r="X80" s="378"/>
      <c r="Y80" s="378"/>
      <c r="Z80" s="378"/>
      <c r="AA80" s="378"/>
      <c r="AB80" s="378"/>
      <c r="AC80" s="378"/>
      <c r="AD80" s="378"/>
      <c r="AE80" s="378"/>
      <c r="AF80" s="378"/>
      <c r="AG80" s="378"/>
      <c r="AH80" s="378"/>
      <c r="AI80" s="378"/>
      <c r="AJ80" s="378"/>
      <c r="AK80" s="378"/>
      <c r="AL80" s="378"/>
      <c r="AM80" s="378"/>
      <c r="AN80" s="378"/>
      <c r="AO80" s="378"/>
      <c r="AP80" s="378"/>
      <c r="AQ80" s="378"/>
      <c r="AR80" s="378"/>
      <c r="AS80" s="378"/>
      <c r="AT80" s="378"/>
      <c r="AU80" s="378"/>
      <c r="AV80" s="378"/>
      <c r="AW80" s="378"/>
      <c r="AX80" s="374"/>
    </row>
    <row r="81" spans="1:50" ht="14.5" thickBot="1" x14ac:dyDescent="0.35">
      <c r="A81" s="374"/>
      <c r="B81" s="464"/>
      <c r="C81" s="464"/>
      <c r="D81" s="378"/>
      <c r="E81" s="378"/>
      <c r="F81" s="378"/>
      <c r="G81" s="378"/>
      <c r="H81" s="378"/>
      <c r="I81" s="378"/>
      <c r="J81" s="378"/>
      <c r="K81" s="378"/>
      <c r="L81" s="378"/>
      <c r="M81" s="378"/>
      <c r="N81" s="378"/>
      <c r="O81" s="378"/>
      <c r="P81" s="378"/>
      <c r="Q81" s="378"/>
      <c r="R81" s="378"/>
      <c r="S81" s="378"/>
      <c r="T81" s="378"/>
      <c r="U81" s="378"/>
      <c r="V81" s="378"/>
      <c r="W81" s="378"/>
      <c r="X81" s="378"/>
      <c r="Y81" s="378"/>
      <c r="Z81" s="378"/>
      <c r="AA81" s="378"/>
      <c r="AB81" s="378"/>
      <c r="AC81" s="378"/>
      <c r="AD81" s="378"/>
      <c r="AE81" s="378"/>
      <c r="AF81" s="378"/>
      <c r="AG81" s="378"/>
      <c r="AH81" s="378"/>
      <c r="AI81" s="378"/>
      <c r="AJ81" s="378"/>
      <c r="AK81" s="378"/>
      <c r="AL81" s="378"/>
      <c r="AM81" s="378"/>
      <c r="AN81" s="378"/>
      <c r="AO81" s="378"/>
      <c r="AP81" s="378"/>
      <c r="AQ81" s="378"/>
      <c r="AR81" s="378"/>
      <c r="AS81" s="378"/>
      <c r="AT81" s="378"/>
      <c r="AU81" s="378"/>
      <c r="AV81" s="378"/>
      <c r="AW81" s="378"/>
      <c r="AX81" s="374"/>
    </row>
    <row r="82" spans="1:50" ht="14.5" thickBot="1" x14ac:dyDescent="0.35">
      <c r="A82" s="374"/>
      <c r="B82" s="464"/>
      <c r="C82" s="464"/>
      <c r="D82" s="378"/>
      <c r="E82" s="378"/>
      <c r="F82" s="378"/>
      <c r="G82" s="378"/>
      <c r="H82" s="378"/>
      <c r="I82" s="378"/>
      <c r="J82" s="378"/>
      <c r="K82" s="378"/>
      <c r="L82" s="378"/>
      <c r="M82" s="378"/>
      <c r="N82" s="378"/>
      <c r="O82" s="378"/>
      <c r="P82" s="378"/>
      <c r="Q82" s="378"/>
      <c r="R82" s="378"/>
      <c r="S82" s="378"/>
      <c r="T82" s="378"/>
      <c r="U82" s="378"/>
      <c r="V82" s="378"/>
      <c r="W82" s="378"/>
      <c r="X82" s="378"/>
      <c r="Y82" s="378"/>
      <c r="Z82" s="378"/>
      <c r="AA82" s="378"/>
      <c r="AB82" s="378"/>
      <c r="AC82" s="378"/>
      <c r="AD82" s="378"/>
      <c r="AE82" s="378"/>
      <c r="AF82" s="378"/>
      <c r="AG82" s="378"/>
      <c r="AH82" s="378"/>
      <c r="AI82" s="378"/>
      <c r="AJ82" s="378"/>
      <c r="AK82" s="378"/>
      <c r="AL82" s="378"/>
      <c r="AM82" s="378"/>
      <c r="AN82" s="378"/>
      <c r="AO82" s="378"/>
      <c r="AP82" s="378"/>
      <c r="AQ82" s="378"/>
      <c r="AR82" s="378"/>
      <c r="AS82" s="378"/>
      <c r="AT82" s="378"/>
      <c r="AU82" s="378"/>
      <c r="AV82" s="378"/>
      <c r="AW82" s="378"/>
      <c r="AX82" s="374"/>
    </row>
    <row r="83" spans="1:50" ht="14.5" thickBot="1" x14ac:dyDescent="0.35">
      <c r="A83" s="374"/>
      <c r="B83" s="464"/>
      <c r="C83" s="464"/>
      <c r="D83" s="378"/>
      <c r="E83" s="378"/>
      <c r="F83" s="378"/>
      <c r="G83" s="378"/>
      <c r="H83" s="378"/>
      <c r="I83" s="378"/>
      <c r="J83" s="378"/>
      <c r="K83" s="378"/>
      <c r="L83" s="378"/>
      <c r="M83" s="378"/>
      <c r="N83" s="378"/>
      <c r="O83" s="378"/>
      <c r="P83" s="378"/>
      <c r="Q83" s="378"/>
      <c r="R83" s="378"/>
      <c r="S83" s="378"/>
      <c r="T83" s="378"/>
      <c r="U83" s="378"/>
      <c r="V83" s="378"/>
      <c r="W83" s="378"/>
      <c r="X83" s="378"/>
      <c r="Y83" s="378"/>
      <c r="Z83" s="378"/>
      <c r="AA83" s="378"/>
      <c r="AB83" s="378"/>
      <c r="AC83" s="378"/>
      <c r="AD83" s="378"/>
      <c r="AE83" s="378"/>
      <c r="AF83" s="378"/>
      <c r="AG83" s="378"/>
      <c r="AH83" s="378"/>
      <c r="AI83" s="378"/>
      <c r="AJ83" s="378"/>
      <c r="AK83" s="378"/>
      <c r="AL83" s="378"/>
      <c r="AM83" s="378"/>
      <c r="AN83" s="378"/>
      <c r="AO83" s="378"/>
      <c r="AP83" s="378"/>
      <c r="AQ83" s="378"/>
      <c r="AR83" s="378"/>
      <c r="AS83" s="378"/>
      <c r="AT83" s="378"/>
      <c r="AU83" s="378"/>
      <c r="AV83" s="378"/>
      <c r="AW83" s="378"/>
      <c r="AX83" s="374"/>
    </row>
    <row r="84" spans="1:50" ht="14.5" thickBot="1" x14ac:dyDescent="0.35">
      <c r="A84" s="374"/>
      <c r="B84" s="464"/>
      <c r="C84" s="464"/>
      <c r="D84" s="378"/>
      <c r="E84" s="378"/>
      <c r="F84" s="378"/>
      <c r="G84" s="378"/>
      <c r="H84" s="378"/>
      <c r="I84" s="378"/>
      <c r="J84" s="378"/>
      <c r="K84" s="378"/>
      <c r="L84" s="378"/>
      <c r="M84" s="378"/>
      <c r="N84" s="378"/>
      <c r="O84" s="378"/>
      <c r="P84" s="378"/>
      <c r="Q84" s="378"/>
      <c r="R84" s="378"/>
      <c r="S84" s="378"/>
      <c r="T84" s="378"/>
      <c r="U84" s="378"/>
      <c r="V84" s="378"/>
      <c r="W84" s="378"/>
      <c r="X84" s="378"/>
      <c r="Y84" s="378"/>
      <c r="Z84" s="378"/>
      <c r="AA84" s="378"/>
      <c r="AB84" s="378"/>
      <c r="AC84" s="378"/>
      <c r="AD84" s="378"/>
      <c r="AE84" s="378"/>
      <c r="AF84" s="378"/>
      <c r="AG84" s="378"/>
      <c r="AH84" s="378"/>
      <c r="AI84" s="378"/>
      <c r="AJ84" s="378"/>
      <c r="AK84" s="378"/>
      <c r="AL84" s="378"/>
      <c r="AM84" s="378"/>
      <c r="AN84" s="378"/>
      <c r="AO84" s="378"/>
      <c r="AP84" s="378"/>
      <c r="AQ84" s="378"/>
      <c r="AR84" s="378"/>
      <c r="AS84" s="378"/>
      <c r="AT84" s="378"/>
      <c r="AU84" s="378"/>
      <c r="AV84" s="378"/>
      <c r="AW84" s="378"/>
      <c r="AX84" s="374"/>
    </row>
    <row r="85" spans="1:50" ht="14.5" thickBot="1" x14ac:dyDescent="0.35">
      <c r="A85" s="374"/>
      <c r="B85" s="464"/>
      <c r="C85" s="464"/>
      <c r="D85" s="378"/>
      <c r="E85" s="378"/>
      <c r="F85" s="378"/>
      <c r="G85" s="378"/>
      <c r="H85" s="378"/>
      <c r="I85" s="378"/>
      <c r="J85" s="378"/>
      <c r="K85" s="378"/>
      <c r="L85" s="378"/>
      <c r="M85" s="378"/>
      <c r="N85" s="378"/>
      <c r="O85" s="378"/>
      <c r="P85" s="378"/>
      <c r="Q85" s="378"/>
      <c r="R85" s="378"/>
      <c r="S85" s="378"/>
      <c r="T85" s="378"/>
      <c r="U85" s="378"/>
      <c r="V85" s="378"/>
      <c r="W85" s="378"/>
      <c r="X85" s="378"/>
      <c r="Y85" s="378"/>
      <c r="Z85" s="378"/>
      <c r="AA85" s="378"/>
      <c r="AB85" s="378"/>
      <c r="AC85" s="378"/>
      <c r="AD85" s="378"/>
      <c r="AE85" s="378"/>
      <c r="AF85" s="378"/>
      <c r="AG85" s="378"/>
      <c r="AH85" s="378"/>
      <c r="AI85" s="378"/>
      <c r="AJ85" s="378"/>
      <c r="AK85" s="378"/>
      <c r="AL85" s="378"/>
      <c r="AM85" s="378"/>
      <c r="AN85" s="378"/>
      <c r="AO85" s="378"/>
      <c r="AP85" s="378"/>
      <c r="AQ85" s="378"/>
      <c r="AR85" s="378"/>
      <c r="AS85" s="378"/>
      <c r="AT85" s="378"/>
      <c r="AU85" s="378"/>
      <c r="AV85" s="378"/>
      <c r="AW85" s="378"/>
      <c r="AX85" s="374"/>
    </row>
    <row r="86" spans="1:50" ht="14.5" thickBot="1" x14ac:dyDescent="0.35">
      <c r="A86" s="374"/>
      <c r="B86" s="464"/>
      <c r="C86" s="464"/>
      <c r="D86" s="378"/>
      <c r="E86" s="378"/>
      <c r="F86" s="378"/>
      <c r="G86" s="378"/>
      <c r="H86" s="378"/>
      <c r="I86" s="378"/>
      <c r="J86" s="378"/>
      <c r="K86" s="378"/>
      <c r="L86" s="378"/>
      <c r="M86" s="378"/>
      <c r="N86" s="378"/>
      <c r="O86" s="378"/>
      <c r="P86" s="378"/>
      <c r="Q86" s="378"/>
      <c r="R86" s="378"/>
      <c r="S86" s="378"/>
      <c r="T86" s="378"/>
      <c r="U86" s="378"/>
      <c r="V86" s="378"/>
      <c r="W86" s="378"/>
      <c r="X86" s="378"/>
      <c r="Y86" s="378"/>
      <c r="Z86" s="378"/>
      <c r="AA86" s="378"/>
      <c r="AB86" s="378"/>
      <c r="AC86" s="378"/>
      <c r="AD86" s="378"/>
      <c r="AE86" s="378"/>
      <c r="AF86" s="378"/>
      <c r="AG86" s="378"/>
      <c r="AH86" s="378"/>
      <c r="AI86" s="378"/>
      <c r="AJ86" s="378"/>
      <c r="AK86" s="378"/>
      <c r="AL86" s="378"/>
      <c r="AM86" s="378"/>
      <c r="AN86" s="378"/>
      <c r="AO86" s="378"/>
      <c r="AP86" s="378"/>
      <c r="AQ86" s="378"/>
      <c r="AR86" s="378"/>
      <c r="AS86" s="378"/>
      <c r="AT86" s="378"/>
      <c r="AU86" s="378"/>
      <c r="AV86" s="378"/>
      <c r="AW86" s="378"/>
      <c r="AX86" s="374"/>
    </row>
    <row r="87" spans="1:50" ht="14.5" thickBot="1" x14ac:dyDescent="0.35">
      <c r="A87" s="374"/>
      <c r="B87" s="464"/>
      <c r="C87" s="464"/>
      <c r="D87" s="378"/>
      <c r="E87" s="378"/>
      <c r="F87" s="378"/>
      <c r="G87" s="378"/>
      <c r="H87" s="378"/>
      <c r="I87" s="378"/>
      <c r="J87" s="378"/>
      <c r="K87" s="378"/>
      <c r="L87" s="378"/>
      <c r="M87" s="378"/>
      <c r="N87" s="378"/>
      <c r="O87" s="378"/>
      <c r="P87" s="378"/>
      <c r="Q87" s="378"/>
      <c r="R87" s="378"/>
      <c r="S87" s="378"/>
      <c r="T87" s="378"/>
      <c r="U87" s="378"/>
      <c r="V87" s="378"/>
      <c r="W87" s="378"/>
      <c r="X87" s="378"/>
      <c r="Y87" s="378"/>
      <c r="Z87" s="378"/>
      <c r="AA87" s="378"/>
      <c r="AB87" s="378"/>
      <c r="AC87" s="378"/>
      <c r="AD87" s="378"/>
      <c r="AE87" s="378"/>
      <c r="AF87" s="378"/>
      <c r="AG87" s="378"/>
      <c r="AH87" s="378"/>
      <c r="AI87" s="378"/>
      <c r="AJ87" s="378"/>
      <c r="AK87" s="378"/>
      <c r="AL87" s="378"/>
      <c r="AM87" s="378"/>
      <c r="AN87" s="378"/>
      <c r="AO87" s="378"/>
      <c r="AP87" s="378"/>
      <c r="AQ87" s="378"/>
      <c r="AR87" s="378"/>
      <c r="AS87" s="378"/>
      <c r="AT87" s="378"/>
      <c r="AU87" s="378"/>
      <c r="AV87" s="378"/>
      <c r="AW87" s="378"/>
      <c r="AX87" s="374"/>
    </row>
    <row r="88" spans="1:50" ht="14.5" thickBot="1" x14ac:dyDescent="0.35">
      <c r="A88" s="374"/>
      <c r="B88" s="464"/>
      <c r="C88" s="464"/>
      <c r="D88" s="378"/>
      <c r="E88" s="378"/>
      <c r="F88" s="378"/>
      <c r="G88" s="378"/>
      <c r="H88" s="378"/>
      <c r="I88" s="378"/>
      <c r="J88" s="378"/>
      <c r="K88" s="378"/>
      <c r="L88" s="378"/>
      <c r="M88" s="378"/>
      <c r="N88" s="378"/>
      <c r="O88" s="378"/>
      <c r="P88" s="378"/>
      <c r="Q88" s="378"/>
      <c r="R88" s="378"/>
      <c r="S88" s="378"/>
      <c r="T88" s="378"/>
      <c r="U88" s="378"/>
      <c r="V88" s="378"/>
      <c r="W88" s="378"/>
      <c r="X88" s="378"/>
      <c r="Y88" s="378"/>
      <c r="Z88" s="378"/>
      <c r="AA88" s="378"/>
      <c r="AB88" s="378"/>
      <c r="AC88" s="378"/>
      <c r="AD88" s="378"/>
      <c r="AE88" s="378"/>
      <c r="AF88" s="378"/>
      <c r="AG88" s="378"/>
      <c r="AH88" s="378"/>
      <c r="AI88" s="378"/>
      <c r="AJ88" s="378"/>
      <c r="AK88" s="378"/>
      <c r="AL88" s="378"/>
      <c r="AM88" s="378"/>
      <c r="AN88" s="378"/>
      <c r="AO88" s="378"/>
      <c r="AP88" s="378"/>
      <c r="AQ88" s="378"/>
      <c r="AR88" s="378"/>
      <c r="AS88" s="378"/>
      <c r="AT88" s="378"/>
      <c r="AU88" s="378"/>
      <c r="AV88" s="378"/>
      <c r="AW88" s="378"/>
      <c r="AX88" s="374"/>
    </row>
    <row r="89" spans="1:50" ht="14.5" thickBot="1" x14ac:dyDescent="0.35">
      <c r="A89" s="374"/>
      <c r="B89" s="464"/>
      <c r="C89" s="464"/>
      <c r="D89" s="378"/>
      <c r="E89" s="378"/>
      <c r="F89" s="378"/>
      <c r="G89" s="378"/>
      <c r="H89" s="378"/>
      <c r="I89" s="378"/>
      <c r="J89" s="378"/>
      <c r="K89" s="378"/>
      <c r="L89" s="378"/>
      <c r="M89" s="378"/>
      <c r="N89" s="378"/>
      <c r="O89" s="378"/>
      <c r="P89" s="378"/>
      <c r="Q89" s="378"/>
      <c r="R89" s="378"/>
      <c r="S89" s="378"/>
      <c r="T89" s="378"/>
      <c r="U89" s="378"/>
      <c r="V89" s="378"/>
      <c r="W89" s="378"/>
      <c r="X89" s="378"/>
      <c r="Y89" s="378"/>
      <c r="Z89" s="378"/>
      <c r="AA89" s="378"/>
      <c r="AB89" s="378"/>
      <c r="AC89" s="378"/>
      <c r="AD89" s="378"/>
      <c r="AE89" s="378"/>
      <c r="AF89" s="378"/>
      <c r="AG89" s="378"/>
      <c r="AH89" s="378"/>
      <c r="AI89" s="378"/>
      <c r="AJ89" s="378"/>
      <c r="AK89" s="378"/>
      <c r="AL89" s="378"/>
      <c r="AM89" s="378"/>
      <c r="AN89" s="378"/>
      <c r="AO89" s="378"/>
      <c r="AP89" s="378"/>
      <c r="AQ89" s="378"/>
      <c r="AR89" s="378"/>
      <c r="AS89" s="378"/>
      <c r="AT89" s="378"/>
      <c r="AU89" s="378"/>
      <c r="AV89" s="378"/>
      <c r="AW89" s="378"/>
      <c r="AX89" s="374"/>
    </row>
    <row r="90" spans="1:50" ht="14.5" thickBot="1" x14ac:dyDescent="0.35">
      <c r="A90" s="374"/>
      <c r="B90" s="464"/>
      <c r="C90" s="464"/>
      <c r="D90" s="378"/>
      <c r="E90" s="378"/>
      <c r="F90" s="378"/>
      <c r="G90" s="378"/>
      <c r="H90" s="378"/>
      <c r="I90" s="378"/>
      <c r="J90" s="378"/>
      <c r="K90" s="378"/>
      <c r="L90" s="378"/>
      <c r="M90" s="378"/>
      <c r="N90" s="378"/>
      <c r="O90" s="378"/>
      <c r="P90" s="378"/>
      <c r="Q90" s="378"/>
      <c r="R90" s="378"/>
      <c r="S90" s="378"/>
      <c r="T90" s="378"/>
      <c r="U90" s="378"/>
      <c r="V90" s="378"/>
      <c r="W90" s="378"/>
      <c r="X90" s="378"/>
      <c r="Y90" s="378"/>
      <c r="Z90" s="378"/>
      <c r="AA90" s="378"/>
      <c r="AB90" s="378"/>
      <c r="AC90" s="378"/>
      <c r="AD90" s="378"/>
      <c r="AE90" s="378"/>
      <c r="AF90" s="378"/>
      <c r="AG90" s="378"/>
      <c r="AH90" s="378"/>
      <c r="AI90" s="378"/>
      <c r="AJ90" s="378"/>
      <c r="AK90" s="378"/>
      <c r="AL90" s="378"/>
      <c r="AM90" s="378"/>
      <c r="AN90" s="378"/>
      <c r="AO90" s="378"/>
      <c r="AP90" s="378"/>
      <c r="AQ90" s="378"/>
      <c r="AR90" s="378"/>
      <c r="AS90" s="378"/>
      <c r="AT90" s="378"/>
      <c r="AU90" s="378"/>
      <c r="AV90" s="378"/>
      <c r="AW90" s="378"/>
      <c r="AX90" s="374"/>
    </row>
    <row r="91" spans="1:50" ht="14.5" thickBot="1" x14ac:dyDescent="0.35">
      <c r="A91" s="374"/>
      <c r="B91" s="464"/>
      <c r="C91" s="464"/>
      <c r="D91" s="378"/>
      <c r="E91" s="378"/>
      <c r="F91" s="378"/>
      <c r="G91" s="378"/>
      <c r="H91" s="378"/>
      <c r="I91" s="378"/>
      <c r="J91" s="378"/>
      <c r="K91" s="378"/>
      <c r="L91" s="378"/>
      <c r="M91" s="378"/>
      <c r="N91" s="378"/>
      <c r="O91" s="378"/>
      <c r="P91" s="378"/>
      <c r="Q91" s="378"/>
      <c r="R91" s="378"/>
      <c r="S91" s="378"/>
      <c r="T91" s="378"/>
      <c r="U91" s="378"/>
      <c r="V91" s="378"/>
      <c r="W91" s="378"/>
      <c r="X91" s="378"/>
      <c r="Y91" s="378"/>
      <c r="Z91" s="378"/>
      <c r="AA91" s="378"/>
      <c r="AB91" s="378"/>
      <c r="AC91" s="378"/>
      <c r="AD91" s="378"/>
      <c r="AE91" s="378"/>
      <c r="AF91" s="378"/>
      <c r="AG91" s="378"/>
      <c r="AH91" s="378"/>
      <c r="AI91" s="378"/>
      <c r="AJ91" s="378"/>
      <c r="AK91" s="378"/>
      <c r="AL91" s="378"/>
      <c r="AM91" s="378"/>
      <c r="AN91" s="378"/>
      <c r="AO91" s="378"/>
      <c r="AP91" s="378"/>
      <c r="AQ91" s="378"/>
      <c r="AR91" s="378"/>
      <c r="AS91" s="378"/>
      <c r="AT91" s="378"/>
      <c r="AU91" s="378"/>
      <c r="AV91" s="378"/>
      <c r="AW91" s="378"/>
      <c r="AX91" s="374"/>
    </row>
    <row r="92" spans="1:50" ht="14.5" thickBot="1" x14ac:dyDescent="0.35">
      <c r="A92" s="374"/>
      <c r="B92" s="464"/>
      <c r="C92" s="464"/>
      <c r="D92" s="378"/>
      <c r="E92" s="378"/>
      <c r="F92" s="378"/>
      <c r="G92" s="378"/>
      <c r="H92" s="378"/>
      <c r="I92" s="378"/>
      <c r="J92" s="378"/>
      <c r="K92" s="378"/>
      <c r="L92" s="378"/>
      <c r="M92" s="378"/>
      <c r="N92" s="378"/>
      <c r="O92" s="378"/>
      <c r="P92" s="378"/>
      <c r="Q92" s="378"/>
      <c r="R92" s="378"/>
      <c r="S92" s="378"/>
      <c r="T92" s="378"/>
      <c r="U92" s="378"/>
      <c r="V92" s="378"/>
      <c r="W92" s="378"/>
      <c r="X92" s="378"/>
      <c r="Y92" s="378"/>
      <c r="Z92" s="378"/>
      <c r="AA92" s="378"/>
      <c r="AB92" s="378"/>
      <c r="AC92" s="378"/>
      <c r="AD92" s="378"/>
      <c r="AE92" s="378"/>
      <c r="AF92" s="378"/>
      <c r="AG92" s="378"/>
      <c r="AH92" s="378"/>
      <c r="AI92" s="378"/>
      <c r="AJ92" s="378"/>
      <c r="AK92" s="378"/>
      <c r="AL92" s="378"/>
      <c r="AM92" s="378"/>
      <c r="AN92" s="378"/>
      <c r="AO92" s="378"/>
      <c r="AP92" s="378"/>
      <c r="AQ92" s="378"/>
      <c r="AR92" s="378"/>
      <c r="AS92" s="378"/>
      <c r="AT92" s="378"/>
      <c r="AU92" s="378"/>
      <c r="AV92" s="378"/>
      <c r="AW92" s="378"/>
      <c r="AX92" s="374"/>
    </row>
    <row r="93" spans="1:50" ht="14.5" thickBot="1" x14ac:dyDescent="0.35">
      <c r="A93" s="374"/>
      <c r="B93" s="464"/>
      <c r="C93" s="464"/>
      <c r="D93" s="378"/>
      <c r="E93" s="378"/>
      <c r="F93" s="378"/>
      <c r="G93" s="378"/>
      <c r="H93" s="378"/>
      <c r="I93" s="378"/>
      <c r="J93" s="378"/>
      <c r="K93" s="378"/>
      <c r="L93" s="378"/>
      <c r="M93" s="378"/>
      <c r="N93" s="378"/>
      <c r="O93" s="378"/>
      <c r="P93" s="378"/>
      <c r="Q93" s="378"/>
      <c r="R93" s="378"/>
      <c r="S93" s="378"/>
      <c r="T93" s="378"/>
      <c r="U93" s="378"/>
      <c r="V93" s="378"/>
      <c r="W93" s="378"/>
      <c r="X93" s="378"/>
      <c r="Y93" s="378"/>
      <c r="Z93" s="378"/>
      <c r="AA93" s="378"/>
      <c r="AB93" s="378"/>
      <c r="AC93" s="378"/>
      <c r="AD93" s="378"/>
      <c r="AE93" s="378"/>
      <c r="AF93" s="378"/>
      <c r="AG93" s="378"/>
      <c r="AH93" s="378"/>
      <c r="AI93" s="378"/>
      <c r="AJ93" s="378"/>
      <c r="AK93" s="378"/>
      <c r="AL93" s="378"/>
      <c r="AM93" s="378"/>
      <c r="AN93" s="378"/>
      <c r="AO93" s="378"/>
      <c r="AP93" s="378"/>
      <c r="AQ93" s="378"/>
      <c r="AR93" s="378"/>
      <c r="AS93" s="378"/>
      <c r="AT93" s="378"/>
      <c r="AU93" s="378"/>
      <c r="AV93" s="378"/>
      <c r="AW93" s="378"/>
      <c r="AX93" s="374"/>
    </row>
    <row r="94" spans="1:50" ht="14.5" thickBot="1" x14ac:dyDescent="0.35">
      <c r="A94" s="374"/>
      <c r="B94" s="464"/>
      <c r="C94" s="464"/>
      <c r="D94" s="378"/>
      <c r="E94" s="378"/>
      <c r="F94" s="378"/>
      <c r="G94" s="378"/>
      <c r="H94" s="378"/>
      <c r="I94" s="378"/>
      <c r="J94" s="378"/>
      <c r="K94" s="378"/>
      <c r="L94" s="378"/>
      <c r="M94" s="378"/>
      <c r="N94" s="378"/>
      <c r="O94" s="378"/>
      <c r="P94" s="378"/>
      <c r="Q94" s="378"/>
      <c r="R94" s="378"/>
      <c r="S94" s="378"/>
      <c r="T94" s="378"/>
      <c r="U94" s="378"/>
      <c r="V94" s="378"/>
      <c r="W94" s="378"/>
      <c r="X94" s="378"/>
      <c r="Y94" s="378"/>
      <c r="Z94" s="378"/>
      <c r="AA94" s="378"/>
      <c r="AB94" s="378"/>
      <c r="AC94" s="378"/>
      <c r="AD94" s="378"/>
      <c r="AE94" s="378"/>
      <c r="AF94" s="378"/>
      <c r="AG94" s="378"/>
      <c r="AH94" s="378"/>
      <c r="AI94" s="378"/>
      <c r="AJ94" s="378"/>
      <c r="AK94" s="378"/>
      <c r="AL94" s="378"/>
      <c r="AM94" s="378"/>
      <c r="AN94" s="378"/>
      <c r="AO94" s="378"/>
      <c r="AP94" s="378"/>
      <c r="AQ94" s="378"/>
      <c r="AR94" s="378"/>
      <c r="AS94" s="378"/>
      <c r="AT94" s="378"/>
      <c r="AU94" s="378"/>
      <c r="AV94" s="378"/>
      <c r="AW94" s="378"/>
      <c r="AX94" s="374"/>
    </row>
    <row r="95" spans="1:50" ht="14.5" thickBot="1" x14ac:dyDescent="0.35">
      <c r="A95" s="374"/>
      <c r="B95" s="464"/>
      <c r="C95" s="464"/>
      <c r="D95" s="378"/>
      <c r="E95" s="378"/>
      <c r="F95" s="378"/>
      <c r="G95" s="378"/>
      <c r="H95" s="378"/>
      <c r="I95" s="378"/>
      <c r="J95" s="378"/>
      <c r="K95" s="378"/>
      <c r="L95" s="378"/>
      <c r="M95" s="378"/>
      <c r="N95" s="378"/>
      <c r="O95" s="378"/>
      <c r="P95" s="378"/>
      <c r="Q95" s="378"/>
      <c r="R95" s="378"/>
      <c r="S95" s="378"/>
      <c r="T95" s="378"/>
      <c r="U95" s="378"/>
      <c r="V95" s="378"/>
      <c r="W95" s="378"/>
      <c r="X95" s="378"/>
      <c r="Y95" s="378"/>
      <c r="Z95" s="378"/>
      <c r="AA95" s="378"/>
      <c r="AB95" s="378"/>
      <c r="AC95" s="378"/>
      <c r="AD95" s="378"/>
      <c r="AE95" s="378"/>
      <c r="AF95" s="378"/>
      <c r="AG95" s="378"/>
      <c r="AH95" s="378"/>
      <c r="AI95" s="378"/>
      <c r="AJ95" s="378"/>
      <c r="AK95" s="378"/>
      <c r="AL95" s="378"/>
      <c r="AM95" s="378"/>
      <c r="AN95" s="378"/>
      <c r="AO95" s="378"/>
      <c r="AP95" s="378"/>
      <c r="AQ95" s="378"/>
      <c r="AR95" s="378"/>
      <c r="AS95" s="378"/>
      <c r="AT95" s="378"/>
      <c r="AU95" s="378"/>
      <c r="AV95" s="378"/>
      <c r="AW95" s="378"/>
      <c r="AX95" s="374"/>
    </row>
    <row r="96" spans="1:50" ht="14.5" thickBot="1" x14ac:dyDescent="0.35">
      <c r="A96" s="374"/>
      <c r="B96" s="464"/>
      <c r="C96" s="464"/>
      <c r="D96" s="378"/>
      <c r="E96" s="378"/>
      <c r="F96" s="378"/>
      <c r="G96" s="378"/>
      <c r="H96" s="378"/>
      <c r="I96" s="378"/>
      <c r="J96" s="378"/>
      <c r="K96" s="378"/>
      <c r="L96" s="378"/>
      <c r="M96" s="378"/>
      <c r="N96" s="378"/>
      <c r="O96" s="378"/>
      <c r="P96" s="378"/>
      <c r="Q96" s="378"/>
      <c r="R96" s="378"/>
      <c r="S96" s="378"/>
      <c r="T96" s="378"/>
      <c r="U96" s="378"/>
      <c r="V96" s="378"/>
      <c r="W96" s="378"/>
      <c r="X96" s="378"/>
      <c r="Y96" s="378"/>
      <c r="Z96" s="378"/>
      <c r="AA96" s="378"/>
      <c r="AB96" s="378"/>
      <c r="AC96" s="378"/>
      <c r="AD96" s="378"/>
      <c r="AE96" s="378"/>
      <c r="AF96" s="378"/>
      <c r="AG96" s="378"/>
      <c r="AH96" s="378"/>
      <c r="AI96" s="378"/>
      <c r="AJ96" s="378"/>
      <c r="AK96" s="378"/>
      <c r="AL96" s="378"/>
      <c r="AM96" s="378"/>
      <c r="AN96" s="378"/>
      <c r="AO96" s="378"/>
      <c r="AP96" s="378"/>
      <c r="AQ96" s="378"/>
      <c r="AR96" s="378"/>
      <c r="AS96" s="378"/>
      <c r="AT96" s="378"/>
      <c r="AU96" s="378"/>
      <c r="AV96" s="378"/>
      <c r="AW96" s="378"/>
      <c r="AX96" s="374"/>
    </row>
    <row r="97" spans="1:50" ht="14.5" thickBot="1" x14ac:dyDescent="0.35">
      <c r="A97" s="374"/>
      <c r="B97" s="464"/>
      <c r="C97" s="464"/>
      <c r="D97" s="378"/>
      <c r="E97" s="378"/>
      <c r="F97" s="378"/>
      <c r="G97" s="378"/>
      <c r="H97" s="378"/>
      <c r="I97" s="378"/>
      <c r="J97" s="378"/>
      <c r="K97" s="378"/>
      <c r="L97" s="378"/>
      <c r="M97" s="378"/>
      <c r="N97" s="378"/>
      <c r="O97" s="378"/>
      <c r="P97" s="378"/>
      <c r="Q97" s="378"/>
      <c r="R97" s="378"/>
      <c r="S97" s="378"/>
      <c r="T97" s="378"/>
      <c r="U97" s="378"/>
      <c r="V97" s="378"/>
      <c r="W97" s="378"/>
      <c r="X97" s="378"/>
      <c r="Y97" s="378"/>
      <c r="Z97" s="378"/>
      <c r="AA97" s="378"/>
      <c r="AB97" s="378"/>
      <c r="AC97" s="378"/>
      <c r="AD97" s="378"/>
      <c r="AE97" s="378"/>
      <c r="AF97" s="378"/>
      <c r="AG97" s="378"/>
      <c r="AH97" s="378"/>
      <c r="AI97" s="378"/>
      <c r="AJ97" s="378"/>
      <c r="AK97" s="378"/>
      <c r="AL97" s="378"/>
      <c r="AM97" s="378"/>
      <c r="AN97" s="378"/>
      <c r="AO97" s="378"/>
      <c r="AP97" s="378"/>
      <c r="AQ97" s="378"/>
      <c r="AR97" s="378"/>
      <c r="AS97" s="378"/>
      <c r="AT97" s="378"/>
      <c r="AU97" s="378"/>
      <c r="AV97" s="378"/>
      <c r="AW97" s="378"/>
      <c r="AX97" s="374"/>
    </row>
    <row r="98" spans="1:50" ht="14.5" thickBot="1" x14ac:dyDescent="0.35">
      <c r="A98" s="374"/>
      <c r="B98" s="464"/>
      <c r="C98" s="464"/>
      <c r="D98" s="378"/>
      <c r="E98" s="378"/>
      <c r="F98" s="378"/>
      <c r="G98" s="378"/>
      <c r="H98" s="378"/>
      <c r="I98" s="378"/>
      <c r="J98" s="378"/>
      <c r="K98" s="378"/>
      <c r="L98" s="378"/>
      <c r="M98" s="378"/>
      <c r="N98" s="378"/>
      <c r="O98" s="378"/>
      <c r="P98" s="378"/>
      <c r="Q98" s="378"/>
      <c r="R98" s="378"/>
      <c r="S98" s="378"/>
      <c r="T98" s="378"/>
      <c r="U98" s="378"/>
      <c r="V98" s="378"/>
      <c r="W98" s="378"/>
      <c r="X98" s="378"/>
      <c r="Y98" s="378"/>
      <c r="Z98" s="378"/>
      <c r="AA98" s="378"/>
      <c r="AB98" s="378"/>
      <c r="AC98" s="378"/>
      <c r="AD98" s="378"/>
      <c r="AE98" s="378"/>
      <c r="AF98" s="378"/>
      <c r="AG98" s="378"/>
      <c r="AH98" s="378"/>
      <c r="AI98" s="378"/>
      <c r="AJ98" s="378"/>
      <c r="AK98" s="378"/>
      <c r="AL98" s="378"/>
      <c r="AM98" s="378"/>
      <c r="AN98" s="378"/>
      <c r="AO98" s="378"/>
      <c r="AP98" s="378"/>
      <c r="AQ98" s="378"/>
      <c r="AR98" s="378"/>
      <c r="AS98" s="378"/>
      <c r="AT98" s="378"/>
      <c r="AU98" s="378"/>
      <c r="AV98" s="378"/>
      <c r="AW98" s="378"/>
      <c r="AX98" s="374"/>
    </row>
    <row r="99" spans="1:50" ht="14.5" thickBot="1" x14ac:dyDescent="0.35">
      <c r="A99" s="374"/>
      <c r="B99" s="464"/>
      <c r="C99" s="464"/>
      <c r="D99" s="378"/>
      <c r="E99" s="378"/>
      <c r="F99" s="378"/>
      <c r="G99" s="378"/>
      <c r="H99" s="378"/>
      <c r="I99" s="378"/>
      <c r="J99" s="378"/>
      <c r="K99" s="378"/>
      <c r="L99" s="378"/>
      <c r="M99" s="378"/>
      <c r="N99" s="378"/>
      <c r="O99" s="378"/>
      <c r="P99" s="378"/>
      <c r="Q99" s="378"/>
      <c r="R99" s="378"/>
      <c r="S99" s="378"/>
      <c r="T99" s="378"/>
      <c r="U99" s="378"/>
      <c r="V99" s="378"/>
      <c r="W99" s="378"/>
      <c r="X99" s="378"/>
      <c r="Y99" s="378"/>
      <c r="Z99" s="378"/>
      <c r="AA99" s="378"/>
      <c r="AB99" s="378"/>
      <c r="AC99" s="378"/>
      <c r="AD99" s="378"/>
      <c r="AE99" s="378"/>
      <c r="AF99" s="378"/>
      <c r="AG99" s="378"/>
      <c r="AH99" s="378"/>
      <c r="AI99" s="378"/>
      <c r="AJ99" s="378"/>
      <c r="AK99" s="378"/>
      <c r="AL99" s="378"/>
      <c r="AM99" s="378"/>
      <c r="AN99" s="378"/>
      <c r="AO99" s="378"/>
      <c r="AP99" s="378"/>
      <c r="AQ99" s="378"/>
      <c r="AR99" s="378"/>
      <c r="AS99" s="378"/>
      <c r="AT99" s="378"/>
      <c r="AU99" s="378"/>
      <c r="AV99" s="378"/>
      <c r="AW99" s="378"/>
      <c r="AX99" s="374"/>
    </row>
    <row r="100" spans="1:50" ht="14.5" thickBot="1" x14ac:dyDescent="0.35">
      <c r="A100" s="374"/>
      <c r="B100" s="464"/>
      <c r="C100" s="464"/>
      <c r="D100" s="378"/>
      <c r="E100" s="378"/>
      <c r="F100" s="378"/>
      <c r="G100" s="378"/>
      <c r="H100" s="378"/>
      <c r="I100" s="378"/>
      <c r="J100" s="378"/>
      <c r="K100" s="378"/>
      <c r="L100" s="378"/>
      <c r="M100" s="378"/>
      <c r="N100" s="378"/>
      <c r="O100" s="378"/>
      <c r="P100" s="378"/>
      <c r="Q100" s="378"/>
      <c r="R100" s="378"/>
      <c r="S100" s="378"/>
      <c r="T100" s="378"/>
      <c r="U100" s="378"/>
      <c r="V100" s="378"/>
      <c r="W100" s="378"/>
      <c r="X100" s="378"/>
      <c r="Y100" s="378"/>
      <c r="Z100" s="378"/>
      <c r="AA100" s="378"/>
      <c r="AB100" s="378"/>
      <c r="AC100" s="378"/>
      <c r="AD100" s="378"/>
      <c r="AE100" s="378"/>
      <c r="AF100" s="378"/>
      <c r="AG100" s="378"/>
      <c r="AH100" s="378"/>
      <c r="AI100" s="378"/>
      <c r="AJ100" s="378"/>
      <c r="AK100" s="378"/>
      <c r="AL100" s="378"/>
      <c r="AM100" s="378"/>
      <c r="AN100" s="378"/>
      <c r="AO100" s="378"/>
      <c r="AP100" s="378"/>
      <c r="AQ100" s="378"/>
      <c r="AR100" s="378"/>
      <c r="AS100" s="378"/>
      <c r="AT100" s="378"/>
      <c r="AU100" s="378"/>
      <c r="AV100" s="378"/>
      <c r="AW100" s="378"/>
      <c r="AX100" s="374"/>
    </row>
    <row r="101" spans="1:50" ht="14.5" thickBot="1" x14ac:dyDescent="0.35">
      <c r="A101" s="374"/>
      <c r="B101" s="464"/>
      <c r="C101" s="464"/>
      <c r="D101" s="378"/>
      <c r="E101" s="378"/>
      <c r="F101" s="378"/>
      <c r="G101" s="378"/>
      <c r="H101" s="378"/>
      <c r="I101" s="378"/>
      <c r="J101" s="378"/>
      <c r="K101" s="378"/>
      <c r="L101" s="378"/>
      <c r="M101" s="378"/>
      <c r="N101" s="378"/>
      <c r="O101" s="378"/>
      <c r="P101" s="378"/>
      <c r="Q101" s="378"/>
      <c r="R101" s="378"/>
      <c r="S101" s="378"/>
      <c r="T101" s="378"/>
      <c r="U101" s="378"/>
      <c r="V101" s="378"/>
      <c r="W101" s="378"/>
      <c r="X101" s="378"/>
      <c r="Y101" s="378"/>
      <c r="Z101" s="378"/>
      <c r="AA101" s="378"/>
      <c r="AB101" s="378"/>
      <c r="AC101" s="378"/>
      <c r="AD101" s="378"/>
      <c r="AE101" s="378"/>
      <c r="AF101" s="378"/>
      <c r="AG101" s="378"/>
      <c r="AH101" s="378"/>
      <c r="AI101" s="378"/>
      <c r="AJ101" s="378"/>
      <c r="AK101" s="378"/>
      <c r="AL101" s="378"/>
      <c r="AM101" s="378"/>
      <c r="AN101" s="378"/>
      <c r="AO101" s="378"/>
      <c r="AP101" s="378"/>
      <c r="AQ101" s="378"/>
      <c r="AR101" s="378"/>
      <c r="AS101" s="378"/>
      <c r="AT101" s="378"/>
      <c r="AU101" s="378"/>
      <c r="AV101" s="378"/>
      <c r="AW101" s="378"/>
      <c r="AX101" s="374"/>
    </row>
    <row r="102" spans="1:50" ht="14.5" thickBot="1" x14ac:dyDescent="0.35">
      <c r="A102" s="374"/>
      <c r="B102" s="464"/>
      <c r="C102" s="464"/>
      <c r="D102" s="378"/>
      <c r="E102" s="378"/>
      <c r="F102" s="378"/>
      <c r="G102" s="378"/>
      <c r="H102" s="378"/>
      <c r="I102" s="378"/>
      <c r="J102" s="378"/>
      <c r="K102" s="378"/>
      <c r="L102" s="378"/>
      <c r="M102" s="378"/>
      <c r="N102" s="378"/>
      <c r="O102" s="378"/>
      <c r="P102" s="378"/>
      <c r="Q102" s="378"/>
      <c r="R102" s="378"/>
      <c r="S102" s="378"/>
      <c r="T102" s="378"/>
      <c r="U102" s="378"/>
      <c r="V102" s="378"/>
      <c r="W102" s="378"/>
      <c r="X102" s="378"/>
      <c r="Y102" s="378"/>
      <c r="Z102" s="378"/>
      <c r="AA102" s="378"/>
      <c r="AB102" s="378"/>
      <c r="AC102" s="378"/>
      <c r="AD102" s="378"/>
      <c r="AE102" s="378"/>
      <c r="AF102" s="378"/>
      <c r="AG102" s="378"/>
      <c r="AH102" s="378"/>
      <c r="AI102" s="378"/>
      <c r="AJ102" s="378"/>
      <c r="AK102" s="378"/>
      <c r="AL102" s="378"/>
      <c r="AM102" s="378"/>
      <c r="AN102" s="378"/>
      <c r="AO102" s="378"/>
      <c r="AP102" s="378"/>
      <c r="AQ102" s="378"/>
      <c r="AR102" s="378"/>
      <c r="AS102" s="378"/>
      <c r="AT102" s="378"/>
      <c r="AU102" s="378"/>
      <c r="AV102" s="378"/>
      <c r="AW102" s="378"/>
      <c r="AX102" s="374"/>
    </row>
    <row r="103" spans="1:50" ht="14.5" thickBot="1" x14ac:dyDescent="0.35">
      <c r="A103" s="374"/>
      <c r="B103" s="464"/>
      <c r="C103" s="464"/>
      <c r="D103" s="378"/>
      <c r="E103" s="378"/>
      <c r="F103" s="378"/>
      <c r="G103" s="378"/>
      <c r="H103" s="378"/>
      <c r="I103" s="378"/>
      <c r="J103" s="378"/>
      <c r="K103" s="378"/>
      <c r="L103" s="378"/>
      <c r="M103" s="378"/>
      <c r="N103" s="378"/>
      <c r="O103" s="378"/>
      <c r="P103" s="378"/>
      <c r="Q103" s="378"/>
      <c r="R103" s="378"/>
      <c r="S103" s="378"/>
      <c r="T103" s="378"/>
      <c r="U103" s="378"/>
      <c r="V103" s="378"/>
      <c r="W103" s="378"/>
      <c r="X103" s="378"/>
      <c r="Y103" s="378"/>
      <c r="Z103" s="378"/>
      <c r="AA103" s="378"/>
      <c r="AB103" s="378"/>
      <c r="AC103" s="378"/>
      <c r="AD103" s="378"/>
      <c r="AE103" s="378"/>
      <c r="AF103" s="378"/>
      <c r="AG103" s="378"/>
      <c r="AH103" s="378"/>
      <c r="AI103" s="378"/>
      <c r="AJ103" s="378"/>
      <c r="AK103" s="378"/>
      <c r="AL103" s="378"/>
      <c r="AM103" s="378"/>
      <c r="AN103" s="378"/>
      <c r="AO103" s="378"/>
      <c r="AP103" s="378"/>
      <c r="AQ103" s="378"/>
      <c r="AR103" s="378"/>
      <c r="AS103" s="378"/>
      <c r="AT103" s="378"/>
      <c r="AU103" s="378"/>
      <c r="AV103" s="378"/>
      <c r="AW103" s="378"/>
      <c r="AX103" s="374"/>
    </row>
    <row r="104" spans="1:50" ht="14.5" thickBot="1" x14ac:dyDescent="0.35">
      <c r="A104" s="374"/>
      <c r="B104" s="464"/>
      <c r="C104" s="464"/>
      <c r="D104" s="378"/>
      <c r="E104" s="378"/>
      <c r="F104" s="378"/>
      <c r="G104" s="378"/>
      <c r="H104" s="378"/>
      <c r="I104" s="378"/>
      <c r="J104" s="378"/>
      <c r="K104" s="378"/>
      <c r="L104" s="378"/>
      <c r="M104" s="378"/>
      <c r="N104" s="378"/>
      <c r="O104" s="378"/>
      <c r="P104" s="378"/>
      <c r="Q104" s="378"/>
      <c r="R104" s="378"/>
      <c r="S104" s="378"/>
      <c r="T104" s="378"/>
      <c r="U104" s="378"/>
      <c r="V104" s="378"/>
      <c r="W104" s="378"/>
      <c r="X104" s="378"/>
      <c r="Y104" s="378"/>
      <c r="Z104" s="378"/>
      <c r="AA104" s="378"/>
      <c r="AB104" s="378"/>
      <c r="AC104" s="378"/>
      <c r="AD104" s="378"/>
      <c r="AE104" s="378"/>
      <c r="AF104" s="378"/>
      <c r="AG104" s="378"/>
      <c r="AH104" s="378"/>
      <c r="AI104" s="378"/>
      <c r="AJ104" s="378"/>
      <c r="AK104" s="378"/>
      <c r="AL104" s="378"/>
      <c r="AM104" s="378"/>
      <c r="AN104" s="378"/>
      <c r="AO104" s="378"/>
      <c r="AP104" s="378"/>
      <c r="AQ104" s="378"/>
      <c r="AR104" s="378"/>
      <c r="AS104" s="378"/>
      <c r="AT104" s="378"/>
      <c r="AU104" s="378"/>
      <c r="AV104" s="378"/>
      <c r="AW104" s="378"/>
      <c r="AX104" s="374"/>
    </row>
    <row r="105" spans="1:50" ht="14.5" thickBot="1" x14ac:dyDescent="0.35">
      <c r="A105" s="374"/>
      <c r="B105" s="464"/>
      <c r="C105" s="464"/>
      <c r="D105" s="378"/>
      <c r="E105" s="378"/>
      <c r="F105" s="378"/>
      <c r="G105" s="378"/>
      <c r="H105" s="378"/>
      <c r="I105" s="378"/>
      <c r="J105" s="378"/>
      <c r="K105" s="378"/>
      <c r="L105" s="378"/>
      <c r="M105" s="378"/>
      <c r="N105" s="378"/>
      <c r="O105" s="378"/>
      <c r="P105" s="378"/>
      <c r="Q105" s="378"/>
      <c r="R105" s="378"/>
      <c r="S105" s="378"/>
      <c r="T105" s="378"/>
      <c r="U105" s="378"/>
      <c r="V105" s="378"/>
      <c r="W105" s="378"/>
      <c r="X105" s="378"/>
      <c r="Y105" s="378"/>
      <c r="Z105" s="378"/>
      <c r="AA105" s="378"/>
      <c r="AB105" s="378"/>
      <c r="AC105" s="378"/>
      <c r="AD105" s="378"/>
      <c r="AE105" s="378"/>
      <c r="AF105" s="378"/>
      <c r="AG105" s="378"/>
      <c r="AH105" s="378"/>
      <c r="AI105" s="378"/>
      <c r="AJ105" s="378"/>
      <c r="AK105" s="378"/>
      <c r="AL105" s="378"/>
      <c r="AM105" s="378"/>
      <c r="AN105" s="378"/>
      <c r="AO105" s="378"/>
      <c r="AP105" s="378"/>
      <c r="AQ105" s="378"/>
      <c r="AR105" s="378"/>
      <c r="AS105" s="378"/>
      <c r="AT105" s="378"/>
      <c r="AU105" s="378"/>
      <c r="AV105" s="378"/>
      <c r="AW105" s="378"/>
      <c r="AX105" s="374"/>
    </row>
    <row r="106" spans="1:50" ht="14.5" thickBot="1" x14ac:dyDescent="0.35">
      <c r="A106" s="374"/>
      <c r="B106" s="464"/>
      <c r="C106" s="464"/>
      <c r="D106" s="378"/>
      <c r="E106" s="378"/>
      <c r="F106" s="378"/>
      <c r="G106" s="378"/>
      <c r="H106" s="378"/>
      <c r="I106" s="378"/>
      <c r="J106" s="378"/>
      <c r="K106" s="378"/>
      <c r="L106" s="378"/>
      <c r="M106" s="378"/>
      <c r="N106" s="378"/>
      <c r="O106" s="378"/>
      <c r="P106" s="378"/>
      <c r="Q106" s="378"/>
      <c r="R106" s="378"/>
      <c r="S106" s="378"/>
      <c r="T106" s="378"/>
      <c r="U106" s="378"/>
      <c r="V106" s="378"/>
      <c r="W106" s="378"/>
      <c r="X106" s="378"/>
      <c r="Y106" s="378"/>
      <c r="Z106" s="378"/>
      <c r="AA106" s="378"/>
      <c r="AB106" s="378"/>
      <c r="AC106" s="378"/>
      <c r="AD106" s="378"/>
      <c r="AE106" s="378"/>
      <c r="AF106" s="378"/>
      <c r="AG106" s="378"/>
      <c r="AH106" s="378"/>
      <c r="AI106" s="378"/>
      <c r="AJ106" s="378"/>
      <c r="AK106" s="378"/>
      <c r="AL106" s="378"/>
      <c r="AM106" s="378"/>
      <c r="AN106" s="378"/>
      <c r="AO106" s="378"/>
      <c r="AP106" s="378"/>
      <c r="AQ106" s="378"/>
      <c r="AR106" s="378"/>
      <c r="AS106" s="378"/>
      <c r="AT106" s="378"/>
      <c r="AU106" s="378"/>
      <c r="AV106" s="378"/>
      <c r="AW106" s="378"/>
      <c r="AX106" s="374"/>
    </row>
    <row r="107" spans="1:50" ht="14.5" thickBot="1" x14ac:dyDescent="0.35">
      <c r="A107" s="374"/>
      <c r="B107" s="464"/>
      <c r="C107" s="464"/>
      <c r="D107" s="378"/>
      <c r="E107" s="378"/>
      <c r="F107" s="378"/>
      <c r="G107" s="378"/>
      <c r="H107" s="378"/>
      <c r="I107" s="378"/>
      <c r="J107" s="378"/>
      <c r="K107" s="378"/>
      <c r="L107" s="378"/>
      <c r="M107" s="378"/>
      <c r="N107" s="378"/>
      <c r="O107" s="378"/>
      <c r="P107" s="378"/>
      <c r="Q107" s="378"/>
      <c r="R107" s="378"/>
      <c r="S107" s="378"/>
      <c r="T107" s="378"/>
      <c r="U107" s="378"/>
      <c r="V107" s="378"/>
      <c r="W107" s="378"/>
      <c r="X107" s="378"/>
      <c r="Y107" s="378"/>
      <c r="Z107" s="378"/>
      <c r="AA107" s="378"/>
      <c r="AB107" s="378"/>
      <c r="AC107" s="378"/>
      <c r="AD107" s="378"/>
      <c r="AE107" s="378"/>
      <c r="AF107" s="378"/>
      <c r="AG107" s="378"/>
      <c r="AH107" s="378"/>
      <c r="AI107" s="378"/>
      <c r="AJ107" s="378"/>
      <c r="AK107" s="378"/>
      <c r="AL107" s="378"/>
      <c r="AM107" s="378"/>
      <c r="AN107" s="378"/>
      <c r="AO107" s="378"/>
      <c r="AP107" s="378"/>
      <c r="AQ107" s="378"/>
      <c r="AR107" s="378"/>
      <c r="AS107" s="378"/>
      <c r="AT107" s="378"/>
      <c r="AU107" s="378"/>
      <c r="AV107" s="378"/>
      <c r="AW107" s="378"/>
      <c r="AX107" s="374"/>
    </row>
    <row r="108" spans="1:50" ht="14.5" thickBot="1" x14ac:dyDescent="0.35">
      <c r="A108" s="374"/>
      <c r="B108" s="464"/>
      <c r="C108" s="464"/>
      <c r="D108" s="378"/>
      <c r="E108" s="378"/>
      <c r="F108" s="378"/>
      <c r="G108" s="378"/>
      <c r="H108" s="378"/>
      <c r="I108" s="378"/>
      <c r="J108" s="378"/>
      <c r="K108" s="378"/>
      <c r="L108" s="378"/>
      <c r="M108" s="378"/>
      <c r="N108" s="378"/>
      <c r="O108" s="378"/>
      <c r="P108" s="378"/>
      <c r="Q108" s="378"/>
      <c r="R108" s="378"/>
      <c r="S108" s="378"/>
      <c r="T108" s="378"/>
      <c r="U108" s="378"/>
      <c r="V108" s="378"/>
      <c r="W108" s="378"/>
      <c r="X108" s="378"/>
      <c r="Y108" s="378"/>
      <c r="Z108" s="378"/>
      <c r="AA108" s="378"/>
      <c r="AB108" s="378"/>
      <c r="AC108" s="378"/>
      <c r="AD108" s="378"/>
      <c r="AE108" s="378"/>
      <c r="AF108" s="378"/>
      <c r="AG108" s="378"/>
      <c r="AH108" s="378"/>
      <c r="AI108" s="378"/>
      <c r="AJ108" s="378"/>
      <c r="AK108" s="378"/>
      <c r="AL108" s="378"/>
      <c r="AM108" s="378"/>
      <c r="AN108" s="378"/>
      <c r="AO108" s="378"/>
      <c r="AP108" s="378"/>
      <c r="AQ108" s="378"/>
      <c r="AR108" s="378"/>
      <c r="AS108" s="378"/>
      <c r="AT108" s="378"/>
      <c r="AU108" s="378"/>
      <c r="AV108" s="378"/>
      <c r="AW108" s="378"/>
      <c r="AX108" s="374"/>
    </row>
    <row r="109" spans="1:50" ht="14.5" thickBot="1" x14ac:dyDescent="0.35">
      <c r="A109" s="374"/>
      <c r="B109" s="464"/>
      <c r="C109" s="464"/>
      <c r="D109" s="378"/>
      <c r="E109" s="378"/>
      <c r="F109" s="378"/>
      <c r="G109" s="378"/>
      <c r="H109" s="378"/>
      <c r="I109" s="378"/>
      <c r="J109" s="378"/>
      <c r="K109" s="378"/>
      <c r="L109" s="378"/>
      <c r="M109" s="378"/>
      <c r="N109" s="378"/>
      <c r="O109" s="378"/>
      <c r="P109" s="378"/>
      <c r="Q109" s="378"/>
      <c r="R109" s="378"/>
      <c r="S109" s="378"/>
      <c r="T109" s="378"/>
      <c r="U109" s="378"/>
      <c r="V109" s="378"/>
      <c r="W109" s="378"/>
      <c r="X109" s="378"/>
      <c r="Y109" s="378"/>
      <c r="Z109" s="378"/>
      <c r="AA109" s="378"/>
      <c r="AB109" s="378"/>
      <c r="AC109" s="378"/>
      <c r="AD109" s="378"/>
      <c r="AE109" s="378"/>
      <c r="AF109" s="378"/>
      <c r="AG109" s="378"/>
      <c r="AH109" s="378"/>
      <c r="AI109" s="378"/>
      <c r="AJ109" s="378"/>
      <c r="AK109" s="378"/>
      <c r="AL109" s="378"/>
      <c r="AM109" s="378"/>
      <c r="AN109" s="378"/>
      <c r="AO109" s="378"/>
      <c r="AP109" s="378"/>
      <c r="AQ109" s="378"/>
      <c r="AR109" s="378"/>
      <c r="AS109" s="378"/>
      <c r="AT109" s="378"/>
      <c r="AU109" s="378"/>
      <c r="AV109" s="378"/>
      <c r="AW109" s="378"/>
      <c r="AX109" s="374"/>
    </row>
    <row r="110" spans="1:50" ht="14.5" thickBot="1" x14ac:dyDescent="0.35">
      <c r="A110" s="374"/>
      <c r="B110" s="464"/>
      <c r="C110" s="464"/>
      <c r="D110" s="378"/>
      <c r="E110" s="378"/>
      <c r="F110" s="378"/>
      <c r="G110" s="378"/>
      <c r="H110" s="378"/>
      <c r="I110" s="378"/>
      <c r="J110" s="378"/>
      <c r="K110" s="378"/>
      <c r="L110" s="378"/>
      <c r="M110" s="378"/>
      <c r="N110" s="378"/>
      <c r="O110" s="378"/>
      <c r="P110" s="378"/>
      <c r="Q110" s="378"/>
      <c r="R110" s="378"/>
      <c r="S110" s="378"/>
      <c r="T110" s="378"/>
      <c r="U110" s="378"/>
      <c r="V110" s="378"/>
      <c r="W110" s="378"/>
      <c r="X110" s="378"/>
      <c r="Y110" s="378"/>
      <c r="Z110" s="378"/>
      <c r="AA110" s="378"/>
      <c r="AB110" s="378"/>
      <c r="AC110" s="378"/>
      <c r="AD110" s="378"/>
      <c r="AE110" s="378"/>
      <c r="AF110" s="378"/>
      <c r="AG110" s="378"/>
      <c r="AH110" s="378"/>
      <c r="AI110" s="378"/>
      <c r="AJ110" s="378"/>
      <c r="AK110" s="378"/>
      <c r="AL110" s="378"/>
      <c r="AM110" s="378"/>
      <c r="AN110" s="378"/>
      <c r="AO110" s="378"/>
      <c r="AP110" s="378"/>
      <c r="AQ110" s="378"/>
      <c r="AR110" s="378"/>
      <c r="AS110" s="378"/>
      <c r="AT110" s="378"/>
      <c r="AU110" s="378"/>
      <c r="AV110" s="378"/>
      <c r="AW110" s="378"/>
      <c r="AX110" s="374"/>
    </row>
    <row r="111" spans="1:50" ht="14.5" thickBot="1" x14ac:dyDescent="0.35">
      <c r="A111" s="374"/>
      <c r="B111" s="464"/>
      <c r="C111" s="464"/>
      <c r="D111" s="378"/>
      <c r="E111" s="378"/>
      <c r="F111" s="378"/>
      <c r="G111" s="378"/>
      <c r="H111" s="378"/>
      <c r="I111" s="378"/>
      <c r="J111" s="378"/>
      <c r="K111" s="378"/>
      <c r="L111" s="378"/>
      <c r="M111" s="378"/>
      <c r="N111" s="378"/>
      <c r="O111" s="378"/>
      <c r="P111" s="378"/>
      <c r="Q111" s="378"/>
      <c r="R111" s="378"/>
      <c r="S111" s="378"/>
      <c r="T111" s="378"/>
      <c r="U111" s="378"/>
      <c r="V111" s="378"/>
      <c r="W111" s="378"/>
      <c r="X111" s="378"/>
      <c r="Y111" s="378"/>
      <c r="Z111" s="378"/>
      <c r="AA111" s="378"/>
      <c r="AB111" s="378"/>
      <c r="AC111" s="378"/>
      <c r="AD111" s="378"/>
      <c r="AE111" s="378"/>
      <c r="AF111" s="378"/>
      <c r="AG111" s="378"/>
      <c r="AH111" s="378"/>
      <c r="AI111" s="378"/>
      <c r="AJ111" s="378"/>
      <c r="AK111" s="378"/>
      <c r="AL111" s="378"/>
      <c r="AM111" s="378"/>
      <c r="AN111" s="378"/>
      <c r="AO111" s="378"/>
      <c r="AP111" s="378"/>
      <c r="AQ111" s="378"/>
      <c r="AR111" s="378"/>
      <c r="AS111" s="378"/>
      <c r="AT111" s="378"/>
      <c r="AU111" s="378"/>
      <c r="AV111" s="378"/>
      <c r="AW111" s="378"/>
      <c r="AX111" s="374"/>
    </row>
    <row r="112" spans="1:50" ht="14.5" thickBot="1" x14ac:dyDescent="0.35">
      <c r="A112" s="374"/>
      <c r="B112" s="464"/>
      <c r="C112" s="464"/>
      <c r="D112" s="378"/>
      <c r="E112" s="378"/>
      <c r="F112" s="378"/>
      <c r="G112" s="378"/>
      <c r="H112" s="378"/>
      <c r="I112" s="378"/>
      <c r="J112" s="378"/>
      <c r="K112" s="378"/>
      <c r="L112" s="378"/>
      <c r="M112" s="378"/>
      <c r="N112" s="378"/>
      <c r="O112" s="378"/>
      <c r="P112" s="378"/>
      <c r="Q112" s="378"/>
      <c r="R112" s="378"/>
      <c r="S112" s="378"/>
      <c r="T112" s="378"/>
      <c r="U112" s="378"/>
      <c r="V112" s="378"/>
      <c r="W112" s="378"/>
      <c r="X112" s="378"/>
      <c r="Y112" s="378"/>
      <c r="Z112" s="378"/>
      <c r="AA112" s="378"/>
      <c r="AB112" s="378"/>
      <c r="AC112" s="378"/>
      <c r="AD112" s="378"/>
      <c r="AE112" s="378"/>
      <c r="AF112" s="378"/>
      <c r="AG112" s="378"/>
      <c r="AH112" s="378"/>
      <c r="AI112" s="378"/>
      <c r="AJ112" s="378"/>
      <c r="AK112" s="378"/>
      <c r="AL112" s="378"/>
      <c r="AM112" s="378"/>
      <c r="AN112" s="378"/>
      <c r="AO112" s="378"/>
      <c r="AP112" s="378"/>
      <c r="AQ112" s="378"/>
      <c r="AR112" s="378"/>
      <c r="AS112" s="378"/>
      <c r="AT112" s="378"/>
      <c r="AU112" s="378"/>
      <c r="AV112" s="378"/>
      <c r="AW112" s="378"/>
      <c r="AX112" s="374"/>
    </row>
    <row r="113" spans="1:50" ht="14.5" thickBot="1" x14ac:dyDescent="0.35">
      <c r="A113" s="374"/>
      <c r="B113" s="464"/>
      <c r="C113" s="464"/>
      <c r="D113" s="378"/>
      <c r="E113" s="378"/>
      <c r="F113" s="378"/>
      <c r="G113" s="378"/>
      <c r="H113" s="378"/>
      <c r="I113" s="378"/>
      <c r="J113" s="378"/>
      <c r="K113" s="378"/>
      <c r="L113" s="378"/>
      <c r="M113" s="378"/>
      <c r="N113" s="378"/>
      <c r="O113" s="378"/>
      <c r="P113" s="378"/>
      <c r="Q113" s="378"/>
      <c r="R113" s="378"/>
      <c r="S113" s="378"/>
      <c r="T113" s="378"/>
      <c r="U113" s="378"/>
      <c r="V113" s="378"/>
      <c r="W113" s="378"/>
      <c r="X113" s="378"/>
      <c r="Y113" s="378"/>
      <c r="Z113" s="378"/>
      <c r="AA113" s="378"/>
      <c r="AB113" s="378"/>
      <c r="AC113" s="378"/>
      <c r="AD113" s="378"/>
      <c r="AE113" s="378"/>
      <c r="AF113" s="378"/>
      <c r="AG113" s="378"/>
      <c r="AH113" s="378"/>
      <c r="AI113" s="378"/>
      <c r="AJ113" s="378"/>
      <c r="AK113" s="378"/>
      <c r="AL113" s="378"/>
      <c r="AM113" s="378"/>
      <c r="AN113" s="378"/>
      <c r="AO113" s="378"/>
      <c r="AP113" s="378"/>
      <c r="AQ113" s="378"/>
      <c r="AR113" s="378"/>
      <c r="AS113" s="378"/>
      <c r="AT113" s="378"/>
      <c r="AU113" s="378"/>
      <c r="AV113" s="378"/>
      <c r="AW113" s="378"/>
      <c r="AX113" s="374"/>
    </row>
    <row r="114" spans="1:50" ht="14.5" thickBot="1" x14ac:dyDescent="0.35">
      <c r="A114" s="374"/>
      <c r="B114" s="464"/>
      <c r="C114" s="464"/>
      <c r="D114" s="378"/>
      <c r="E114" s="378"/>
      <c r="F114" s="378"/>
      <c r="G114" s="378"/>
      <c r="H114" s="378"/>
      <c r="I114" s="378"/>
      <c r="J114" s="378"/>
      <c r="K114" s="378"/>
      <c r="L114" s="378"/>
      <c r="M114" s="378"/>
      <c r="N114" s="378"/>
      <c r="O114" s="378"/>
      <c r="P114" s="378"/>
      <c r="Q114" s="378"/>
      <c r="R114" s="378"/>
      <c r="S114" s="378"/>
      <c r="T114" s="378"/>
      <c r="U114" s="378"/>
      <c r="V114" s="378"/>
      <c r="W114" s="378"/>
      <c r="X114" s="378"/>
      <c r="Y114" s="378"/>
      <c r="Z114" s="378"/>
      <c r="AA114" s="378"/>
      <c r="AB114" s="378"/>
      <c r="AC114" s="378"/>
      <c r="AD114" s="378"/>
      <c r="AE114" s="378"/>
      <c r="AF114" s="378"/>
      <c r="AG114" s="378"/>
      <c r="AH114" s="378"/>
      <c r="AI114" s="378"/>
      <c r="AJ114" s="378"/>
      <c r="AK114" s="378"/>
      <c r="AL114" s="378"/>
      <c r="AM114" s="378"/>
      <c r="AN114" s="378"/>
      <c r="AO114" s="378"/>
      <c r="AP114" s="378"/>
      <c r="AQ114" s="378"/>
      <c r="AR114" s="378"/>
      <c r="AS114" s="378"/>
      <c r="AT114" s="378"/>
      <c r="AU114" s="378"/>
      <c r="AV114" s="378"/>
      <c r="AW114" s="378"/>
      <c r="AX114" s="374"/>
    </row>
    <row r="115" spans="1:50" ht="14.5" thickBot="1" x14ac:dyDescent="0.35">
      <c r="A115" s="374"/>
      <c r="B115" s="464"/>
      <c r="C115" s="464"/>
      <c r="D115" s="378"/>
      <c r="E115" s="378"/>
      <c r="F115" s="378"/>
      <c r="G115" s="378"/>
      <c r="H115" s="378"/>
      <c r="I115" s="378"/>
      <c r="J115" s="378"/>
      <c r="K115" s="378"/>
      <c r="L115" s="378"/>
      <c r="M115" s="378"/>
      <c r="N115" s="378"/>
      <c r="O115" s="378"/>
      <c r="P115" s="378"/>
      <c r="Q115" s="378"/>
      <c r="R115" s="378"/>
      <c r="S115" s="378"/>
      <c r="T115" s="378"/>
      <c r="U115" s="378"/>
      <c r="V115" s="378"/>
      <c r="W115" s="378"/>
      <c r="X115" s="378"/>
      <c r="Y115" s="378"/>
      <c r="Z115" s="378"/>
      <c r="AA115" s="378"/>
      <c r="AB115" s="378"/>
      <c r="AC115" s="378"/>
      <c r="AD115" s="378"/>
      <c r="AE115" s="378"/>
      <c r="AF115" s="378"/>
      <c r="AG115" s="378"/>
      <c r="AH115" s="378"/>
      <c r="AI115" s="378"/>
      <c r="AJ115" s="378"/>
      <c r="AK115" s="378"/>
      <c r="AL115" s="378"/>
      <c r="AM115" s="378"/>
      <c r="AN115" s="378"/>
      <c r="AO115" s="378"/>
      <c r="AP115" s="378"/>
      <c r="AQ115" s="378"/>
      <c r="AR115" s="378"/>
      <c r="AS115" s="378"/>
      <c r="AT115" s="378"/>
      <c r="AU115" s="378"/>
      <c r="AV115" s="378"/>
      <c r="AW115" s="378"/>
      <c r="AX115" s="374"/>
    </row>
    <row r="116" spans="1:50" ht="14.5" thickBot="1" x14ac:dyDescent="0.35">
      <c r="A116" s="374"/>
      <c r="B116" s="464"/>
      <c r="C116" s="464"/>
      <c r="D116" s="378"/>
      <c r="E116" s="378"/>
      <c r="F116" s="378"/>
      <c r="G116" s="378"/>
      <c r="H116" s="378"/>
      <c r="I116" s="378"/>
      <c r="J116" s="378"/>
      <c r="K116" s="378"/>
      <c r="L116" s="378"/>
      <c r="M116" s="378"/>
      <c r="N116" s="378"/>
      <c r="O116" s="378"/>
      <c r="P116" s="378"/>
      <c r="Q116" s="378"/>
      <c r="R116" s="378"/>
      <c r="S116" s="378"/>
      <c r="T116" s="378"/>
      <c r="U116" s="378"/>
      <c r="V116" s="378"/>
      <c r="W116" s="378"/>
      <c r="X116" s="378"/>
      <c r="Y116" s="378"/>
      <c r="Z116" s="378"/>
      <c r="AA116" s="378"/>
      <c r="AB116" s="378"/>
      <c r="AC116" s="378"/>
      <c r="AD116" s="378"/>
      <c r="AE116" s="378"/>
      <c r="AF116" s="378"/>
      <c r="AG116" s="378"/>
      <c r="AH116" s="378"/>
      <c r="AI116" s="378"/>
      <c r="AJ116" s="378"/>
      <c r="AK116" s="378"/>
      <c r="AL116" s="378"/>
      <c r="AM116" s="378"/>
      <c r="AN116" s="378"/>
      <c r="AO116" s="378"/>
      <c r="AP116" s="378"/>
      <c r="AQ116" s="378"/>
      <c r="AR116" s="378"/>
      <c r="AS116" s="378"/>
      <c r="AT116" s="378"/>
      <c r="AU116" s="378"/>
      <c r="AV116" s="378"/>
      <c r="AW116" s="378"/>
      <c r="AX116" s="374"/>
    </row>
    <row r="117" spans="1:50" ht="14.5" thickBot="1" x14ac:dyDescent="0.35">
      <c r="A117" s="374"/>
      <c r="B117" s="464"/>
      <c r="C117" s="464"/>
      <c r="D117" s="378"/>
      <c r="E117" s="378"/>
      <c r="F117" s="378"/>
      <c r="G117" s="378"/>
      <c r="H117" s="378"/>
      <c r="I117" s="378"/>
      <c r="J117" s="378"/>
      <c r="K117" s="378"/>
      <c r="L117" s="378"/>
      <c r="M117" s="378"/>
      <c r="N117" s="378"/>
      <c r="O117" s="378"/>
      <c r="P117" s="378"/>
      <c r="Q117" s="378"/>
      <c r="R117" s="378"/>
      <c r="S117" s="378"/>
      <c r="T117" s="378"/>
      <c r="U117" s="378"/>
      <c r="V117" s="378"/>
      <c r="W117" s="378"/>
      <c r="X117" s="378"/>
      <c r="Y117" s="378"/>
      <c r="Z117" s="378"/>
      <c r="AA117" s="378"/>
      <c r="AB117" s="378"/>
      <c r="AC117" s="378"/>
      <c r="AD117" s="378"/>
      <c r="AE117" s="378"/>
      <c r="AF117" s="378"/>
      <c r="AG117" s="378"/>
      <c r="AH117" s="378"/>
      <c r="AI117" s="378"/>
      <c r="AJ117" s="378"/>
      <c r="AK117" s="378"/>
      <c r="AL117" s="378"/>
      <c r="AM117" s="378"/>
      <c r="AN117" s="378"/>
      <c r="AO117" s="378"/>
      <c r="AP117" s="378"/>
      <c r="AQ117" s="378"/>
      <c r="AR117" s="378"/>
      <c r="AS117" s="378"/>
      <c r="AT117" s="378"/>
      <c r="AU117" s="378"/>
      <c r="AV117" s="378"/>
      <c r="AW117" s="378"/>
      <c r="AX117" s="374"/>
    </row>
    <row r="118" spans="1:50" ht="14.5" thickBot="1" x14ac:dyDescent="0.35">
      <c r="A118" s="374"/>
      <c r="B118" s="464"/>
      <c r="C118" s="464"/>
      <c r="D118" s="378"/>
      <c r="E118" s="378"/>
      <c r="F118" s="378"/>
      <c r="G118" s="378"/>
      <c r="H118" s="378"/>
      <c r="I118" s="378"/>
      <c r="J118" s="378"/>
      <c r="K118" s="378"/>
      <c r="L118" s="378"/>
      <c r="M118" s="378"/>
      <c r="N118" s="378"/>
      <c r="O118" s="378"/>
      <c r="P118" s="378"/>
      <c r="Q118" s="378"/>
      <c r="R118" s="378"/>
      <c r="S118" s="378"/>
      <c r="T118" s="378"/>
      <c r="U118" s="378"/>
      <c r="V118" s="378"/>
      <c r="W118" s="378"/>
      <c r="X118" s="378"/>
      <c r="Y118" s="378"/>
      <c r="Z118" s="378"/>
      <c r="AA118" s="378"/>
      <c r="AB118" s="378"/>
      <c r="AC118" s="378"/>
      <c r="AD118" s="378"/>
      <c r="AE118" s="378"/>
      <c r="AF118" s="378"/>
      <c r="AG118" s="378"/>
      <c r="AH118" s="378"/>
      <c r="AI118" s="378"/>
      <c r="AJ118" s="378"/>
      <c r="AK118" s="378"/>
      <c r="AL118" s="378"/>
      <c r="AM118" s="378"/>
      <c r="AN118" s="378"/>
      <c r="AO118" s="378"/>
      <c r="AP118" s="378"/>
      <c r="AQ118" s="378"/>
      <c r="AR118" s="378"/>
      <c r="AS118" s="378"/>
      <c r="AT118" s="378"/>
      <c r="AU118" s="378"/>
      <c r="AV118" s="378"/>
      <c r="AW118" s="378"/>
      <c r="AX118" s="374"/>
    </row>
    <row r="119" spans="1:50" ht="14.5" thickBot="1" x14ac:dyDescent="0.35">
      <c r="A119" s="374"/>
      <c r="B119" s="464"/>
      <c r="C119" s="464"/>
      <c r="D119" s="378"/>
      <c r="E119" s="378"/>
      <c r="F119" s="378"/>
      <c r="G119" s="378"/>
      <c r="H119" s="378"/>
      <c r="I119" s="378"/>
      <c r="J119" s="378"/>
      <c r="K119" s="378"/>
      <c r="L119" s="378"/>
      <c r="M119" s="378"/>
      <c r="N119" s="378"/>
      <c r="O119" s="378"/>
      <c r="P119" s="378"/>
      <c r="Q119" s="378"/>
      <c r="R119" s="378"/>
      <c r="S119" s="378"/>
      <c r="T119" s="378"/>
      <c r="U119" s="378"/>
      <c r="V119" s="378"/>
      <c r="W119" s="378"/>
      <c r="X119" s="378"/>
      <c r="Y119" s="378"/>
      <c r="Z119" s="378"/>
      <c r="AA119" s="378"/>
      <c r="AB119" s="378"/>
      <c r="AC119" s="378"/>
      <c r="AD119" s="378"/>
      <c r="AE119" s="378"/>
      <c r="AF119" s="378"/>
      <c r="AG119" s="378"/>
      <c r="AH119" s="378"/>
      <c r="AI119" s="378"/>
      <c r="AJ119" s="378"/>
      <c r="AK119" s="378"/>
      <c r="AL119" s="378"/>
      <c r="AM119" s="378"/>
      <c r="AN119" s="378"/>
      <c r="AO119" s="378"/>
      <c r="AP119" s="378"/>
      <c r="AQ119" s="378"/>
      <c r="AR119" s="378"/>
      <c r="AS119" s="378"/>
      <c r="AT119" s="378"/>
      <c r="AU119" s="378"/>
      <c r="AV119" s="378"/>
      <c r="AW119" s="378"/>
      <c r="AX119" s="374"/>
    </row>
    <row r="120" spans="1:50" ht="14.5" thickBot="1" x14ac:dyDescent="0.35">
      <c r="A120" s="374"/>
      <c r="B120" s="464"/>
      <c r="C120" s="464"/>
      <c r="D120" s="378"/>
      <c r="E120" s="378"/>
      <c r="F120" s="378"/>
      <c r="G120" s="378"/>
      <c r="H120" s="378"/>
      <c r="I120" s="378"/>
      <c r="J120" s="378"/>
      <c r="K120" s="378"/>
      <c r="L120" s="378"/>
      <c r="M120" s="378"/>
      <c r="N120" s="378"/>
      <c r="O120" s="378"/>
      <c r="P120" s="378"/>
      <c r="Q120" s="378"/>
      <c r="R120" s="378"/>
      <c r="S120" s="378"/>
      <c r="T120" s="378"/>
      <c r="U120" s="378"/>
      <c r="V120" s="378"/>
      <c r="W120" s="378"/>
      <c r="X120" s="378"/>
      <c r="Y120" s="378"/>
      <c r="Z120" s="378"/>
      <c r="AA120" s="378"/>
      <c r="AB120" s="378"/>
      <c r="AC120" s="378"/>
      <c r="AD120" s="378"/>
      <c r="AE120" s="378"/>
      <c r="AF120" s="378"/>
      <c r="AG120" s="378"/>
      <c r="AH120" s="378"/>
      <c r="AI120" s="378"/>
      <c r="AJ120" s="378"/>
      <c r="AK120" s="378"/>
      <c r="AL120" s="378"/>
      <c r="AM120" s="378"/>
      <c r="AN120" s="378"/>
      <c r="AO120" s="378"/>
      <c r="AP120" s="378"/>
      <c r="AQ120" s="378"/>
      <c r="AR120" s="378"/>
      <c r="AS120" s="378"/>
      <c r="AT120" s="378"/>
      <c r="AU120" s="378"/>
      <c r="AV120" s="378"/>
      <c r="AW120" s="378"/>
      <c r="AX120" s="374"/>
    </row>
    <row r="121" spans="1:50" x14ac:dyDescent="0.3">
      <c r="A121" s="469"/>
      <c r="B121" s="470"/>
      <c r="C121" s="470"/>
      <c r="D121" s="471"/>
      <c r="E121" s="471"/>
      <c r="F121" s="471"/>
      <c r="G121" s="471"/>
      <c r="H121" s="471"/>
      <c r="I121" s="471"/>
      <c r="J121" s="471"/>
      <c r="K121" s="471"/>
      <c r="L121" s="471"/>
      <c r="M121" s="471"/>
      <c r="N121" s="471"/>
      <c r="O121" s="471"/>
      <c r="P121" s="471"/>
      <c r="Q121" s="471"/>
      <c r="R121" s="471"/>
      <c r="S121" s="471"/>
      <c r="T121" s="471"/>
      <c r="U121" s="471"/>
      <c r="V121" s="471"/>
      <c r="W121" s="471"/>
      <c r="X121" s="471"/>
      <c r="Y121" s="471"/>
      <c r="Z121" s="471"/>
      <c r="AA121" s="471"/>
      <c r="AB121" s="471"/>
      <c r="AC121" s="471"/>
      <c r="AD121" s="471"/>
      <c r="AE121" s="471"/>
      <c r="AF121" s="471"/>
      <c r="AG121" s="471"/>
      <c r="AH121" s="471"/>
      <c r="AI121" s="471"/>
      <c r="AJ121" s="471"/>
      <c r="AK121" s="471"/>
      <c r="AL121" s="471"/>
      <c r="AM121" s="471"/>
      <c r="AN121" s="471"/>
      <c r="AO121" s="471"/>
      <c r="AP121" s="471"/>
      <c r="AQ121" s="471"/>
      <c r="AR121" s="471"/>
      <c r="AS121" s="471"/>
      <c r="AT121" s="471"/>
      <c r="AU121" s="471"/>
      <c r="AV121" s="471"/>
      <c r="AW121" s="471"/>
      <c r="AX121" s="469"/>
    </row>
  </sheetData>
  <sheetProtection selectLockedCells="1"/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68B51-FA38-4EBF-A8E5-5BA518C126DD}">
  <dimension ref="B1:Q47"/>
  <sheetViews>
    <sheetView zoomScaleNormal="100" workbookViewId="0">
      <selection activeCell="H25" sqref="H25"/>
    </sheetView>
  </sheetViews>
  <sheetFormatPr defaultRowHeight="14" x14ac:dyDescent="0.3"/>
  <cols>
    <col min="1" max="1" width="8.7265625" style="679"/>
    <col min="2" max="2" width="47.36328125" style="679" customWidth="1"/>
    <col min="3" max="5" width="12.6328125" style="679" customWidth="1"/>
    <col min="6" max="16384" width="8.7265625" style="679"/>
  </cols>
  <sheetData>
    <row r="1" spans="2:17" x14ac:dyDescent="0.3">
      <c r="B1" s="1099" t="s">
        <v>1017</v>
      </c>
      <c r="C1" s="1099"/>
      <c r="D1" s="1099"/>
      <c r="E1" s="1099"/>
    </row>
    <row r="2" spans="2:17" ht="14.5" customHeight="1" x14ac:dyDescent="0.3">
      <c r="B2" s="710"/>
      <c r="C2" s="709" t="s">
        <v>1018</v>
      </c>
      <c r="D2" s="709" t="s">
        <v>1019</v>
      </c>
      <c r="E2" s="709" t="s">
        <v>1020</v>
      </c>
      <c r="F2" s="690"/>
      <c r="G2" s="1098" t="s">
        <v>1081</v>
      </c>
      <c r="H2" s="1098"/>
      <c r="I2" s="1098"/>
      <c r="J2" s="1098"/>
      <c r="K2" s="1098"/>
      <c r="L2" s="1098"/>
      <c r="M2" s="1098"/>
      <c r="N2" s="1098"/>
    </row>
    <row r="3" spans="2:17" x14ac:dyDescent="0.3">
      <c r="B3" s="691" t="s">
        <v>1021</v>
      </c>
      <c r="C3" s="692"/>
      <c r="D3" s="692"/>
      <c r="E3" s="692"/>
      <c r="F3" s="690"/>
      <c r="G3" s="1098"/>
      <c r="H3" s="1098"/>
      <c r="I3" s="1098"/>
      <c r="J3" s="1098"/>
      <c r="K3" s="1098"/>
      <c r="L3" s="1098"/>
      <c r="M3" s="1098"/>
      <c r="N3" s="1098"/>
    </row>
    <row r="4" spans="2:17" x14ac:dyDescent="0.3">
      <c r="B4" s="691" t="s">
        <v>1022</v>
      </c>
      <c r="C4" s="692"/>
      <c r="D4" s="692"/>
      <c r="E4" s="692"/>
      <c r="F4" s="690"/>
      <c r="G4" s="1098"/>
      <c r="H4" s="1098"/>
      <c r="I4" s="1098"/>
      <c r="J4" s="1098"/>
      <c r="K4" s="1098"/>
      <c r="L4" s="1098"/>
      <c r="M4" s="1098"/>
      <c r="N4" s="1098"/>
    </row>
    <row r="5" spans="2:17" x14ac:dyDescent="0.3">
      <c r="B5" s="691" t="s">
        <v>1023</v>
      </c>
      <c r="C5" s="693"/>
      <c r="D5" s="693"/>
      <c r="E5" s="693"/>
      <c r="F5" s="690"/>
      <c r="G5" s="1098"/>
      <c r="H5" s="1098"/>
      <c r="I5" s="1098"/>
      <c r="J5" s="1098"/>
      <c r="K5" s="1098"/>
      <c r="L5" s="1098"/>
      <c r="M5" s="1098"/>
      <c r="N5" s="1098"/>
    </row>
    <row r="6" spans="2:17" ht="4" customHeight="1" x14ac:dyDescent="0.3">
      <c r="B6" s="694"/>
      <c r="C6" s="695"/>
      <c r="D6" s="695"/>
      <c r="E6" s="695"/>
      <c r="F6" s="690"/>
      <c r="G6" s="1098"/>
      <c r="H6" s="1098"/>
      <c r="I6" s="1098"/>
      <c r="J6" s="1098"/>
      <c r="K6" s="1098"/>
      <c r="L6" s="1098"/>
      <c r="M6" s="1098"/>
      <c r="N6" s="1098"/>
    </row>
    <row r="7" spans="2:17" ht="14.5" customHeight="1" x14ac:dyDescent="0.3">
      <c r="B7" s="1100" t="s">
        <v>1024</v>
      </c>
      <c r="C7" s="1100"/>
      <c r="D7" s="1100"/>
      <c r="E7" s="1100"/>
      <c r="F7" s="690"/>
      <c r="G7" s="1098"/>
      <c r="H7" s="1098"/>
      <c r="I7" s="1098"/>
      <c r="J7" s="1098"/>
      <c r="K7" s="1098"/>
      <c r="L7" s="1098"/>
      <c r="M7" s="1098"/>
      <c r="N7" s="1098"/>
      <c r="O7" s="696"/>
      <c r="P7" s="696"/>
      <c r="Q7" s="696"/>
    </row>
    <row r="8" spans="2:17" ht="14.5" customHeight="1" x14ac:dyDescent="0.3">
      <c r="B8" s="697" t="s">
        <v>1025</v>
      </c>
      <c r="C8" s="698"/>
      <c r="D8" s="698"/>
      <c r="E8" s="698"/>
      <c r="F8" s="690"/>
      <c r="G8" s="1098"/>
      <c r="H8" s="1098"/>
      <c r="I8" s="1098"/>
      <c r="J8" s="1098"/>
      <c r="K8" s="1098"/>
      <c r="L8" s="1098"/>
      <c r="M8" s="1098"/>
      <c r="N8" s="1098"/>
    </row>
    <row r="9" spans="2:17" ht="14.5" customHeight="1" x14ac:dyDescent="0.3">
      <c r="B9" s="697" t="s">
        <v>1026</v>
      </c>
      <c r="C9" s="698"/>
      <c r="D9" s="698"/>
      <c r="E9" s="698"/>
      <c r="F9" s="690"/>
      <c r="G9" s="1098"/>
      <c r="H9" s="1098"/>
      <c r="I9" s="1098"/>
      <c r="J9" s="1098"/>
      <c r="K9" s="1098"/>
      <c r="L9" s="1098"/>
      <c r="M9" s="1098"/>
      <c r="N9" s="1098"/>
    </row>
    <row r="10" spans="2:17" x14ac:dyDescent="0.3">
      <c r="B10" s="697" t="s">
        <v>1027</v>
      </c>
      <c r="C10" s="698"/>
      <c r="D10" s="698"/>
      <c r="E10" s="698"/>
      <c r="F10" s="690"/>
      <c r="G10" s="1098"/>
      <c r="H10" s="1098"/>
      <c r="I10" s="1098"/>
      <c r="J10" s="1098"/>
      <c r="K10" s="1098"/>
      <c r="L10" s="1098"/>
      <c r="M10" s="1098"/>
      <c r="N10" s="1098"/>
    </row>
    <row r="11" spans="2:17" x14ac:dyDescent="0.3">
      <c r="B11" s="697" t="s">
        <v>1028</v>
      </c>
      <c r="C11" s="698"/>
      <c r="D11" s="698"/>
      <c r="E11" s="698"/>
      <c r="F11" s="690"/>
      <c r="G11" s="1098"/>
      <c r="H11" s="1098"/>
      <c r="I11" s="1098"/>
      <c r="J11" s="1098"/>
      <c r="K11" s="1098"/>
      <c r="L11" s="1098"/>
      <c r="M11" s="1098"/>
      <c r="N11" s="1098"/>
    </row>
    <row r="12" spans="2:17" x14ac:dyDescent="0.3">
      <c r="B12" s="699" t="s">
        <v>1029</v>
      </c>
      <c r="C12" s="700">
        <f>SUM(C8:C11)</f>
        <v>0</v>
      </c>
      <c r="D12" s="700">
        <f>SUM(D8:D11)</f>
        <v>0</v>
      </c>
      <c r="E12" s="700">
        <f>SUM(E8:E11)</f>
        <v>0</v>
      </c>
      <c r="F12" s="690"/>
      <c r="G12" s="1098"/>
      <c r="H12" s="1098"/>
      <c r="I12" s="1098"/>
      <c r="J12" s="1098"/>
      <c r="K12" s="1098"/>
      <c r="L12" s="1098"/>
      <c r="M12" s="1098"/>
      <c r="N12" s="1098"/>
    </row>
    <row r="13" spans="2:17" x14ac:dyDescent="0.3">
      <c r="B13" s="1100" t="s">
        <v>1030</v>
      </c>
      <c r="C13" s="1100"/>
      <c r="D13" s="1100"/>
      <c r="E13" s="1100"/>
      <c r="F13" s="690"/>
      <c r="G13" s="1098"/>
      <c r="H13" s="1098"/>
      <c r="I13" s="1098"/>
      <c r="J13" s="1098"/>
      <c r="K13" s="1098"/>
      <c r="L13" s="1098"/>
      <c r="M13" s="1098"/>
      <c r="N13" s="1098"/>
    </row>
    <row r="14" spans="2:17" x14ac:dyDescent="0.3">
      <c r="B14" s="697" t="s">
        <v>1031</v>
      </c>
      <c r="C14" s="698"/>
      <c r="D14" s="698"/>
      <c r="E14" s="698"/>
      <c r="F14" s="690"/>
      <c r="G14" s="1098"/>
      <c r="H14" s="1098"/>
      <c r="I14" s="1098"/>
      <c r="J14" s="1098"/>
      <c r="K14" s="1098"/>
      <c r="L14" s="1098"/>
      <c r="M14" s="1098"/>
      <c r="N14" s="1098"/>
    </row>
    <row r="15" spans="2:17" x14ac:dyDescent="0.3">
      <c r="B15" s="697" t="s">
        <v>1032</v>
      </c>
      <c r="C15" s="698"/>
      <c r="D15" s="698"/>
      <c r="E15" s="698"/>
      <c r="F15" s="690"/>
      <c r="G15" s="1098"/>
      <c r="H15" s="1098"/>
      <c r="I15" s="1098"/>
      <c r="J15" s="1098"/>
      <c r="K15" s="1098"/>
      <c r="L15" s="1098"/>
      <c r="M15" s="1098"/>
      <c r="N15" s="1098"/>
    </row>
    <row r="16" spans="2:17" x14ac:dyDescent="0.3">
      <c r="B16" s="697" t="s">
        <v>1033</v>
      </c>
      <c r="C16" s="698"/>
      <c r="D16" s="698"/>
      <c r="E16" s="698"/>
      <c r="F16" s="690"/>
      <c r="G16" s="1098"/>
      <c r="H16" s="1098"/>
      <c r="I16" s="1098"/>
      <c r="J16" s="1098"/>
      <c r="K16" s="1098"/>
      <c r="L16" s="1098"/>
      <c r="M16" s="1098"/>
      <c r="N16" s="1098"/>
    </row>
    <row r="17" spans="2:14" x14ac:dyDescent="0.3">
      <c r="B17" s="699" t="s">
        <v>1034</v>
      </c>
      <c r="C17" s="700">
        <f>SUM(C14:C15)</f>
        <v>0</v>
      </c>
      <c r="D17" s="700">
        <f>SUM(D14:D15)</f>
        <v>0</v>
      </c>
      <c r="E17" s="700">
        <f>SUM(E14:E15)</f>
        <v>0</v>
      </c>
      <c r="F17" s="690"/>
      <c r="G17" s="1098"/>
      <c r="H17" s="1098"/>
      <c r="I17" s="1098"/>
      <c r="J17" s="1098"/>
      <c r="K17" s="1098"/>
      <c r="L17" s="1098"/>
      <c r="M17" s="1098"/>
      <c r="N17" s="1098"/>
    </row>
    <row r="18" spans="2:14" x14ac:dyDescent="0.3">
      <c r="B18" s="1100" t="s">
        <v>1035</v>
      </c>
      <c r="C18" s="1100"/>
      <c r="D18" s="1100"/>
      <c r="E18" s="1100"/>
      <c r="F18" s="690"/>
      <c r="G18" s="1098"/>
      <c r="H18" s="1098"/>
      <c r="I18" s="1098"/>
      <c r="J18" s="1098"/>
      <c r="K18" s="1098"/>
      <c r="L18" s="1098"/>
      <c r="M18" s="1098"/>
      <c r="N18" s="1098"/>
    </row>
    <row r="19" spans="2:14" x14ac:dyDescent="0.3">
      <c r="B19" s="697" t="s">
        <v>1036</v>
      </c>
      <c r="C19" s="698"/>
      <c r="D19" s="698"/>
      <c r="E19" s="698"/>
      <c r="F19" s="690"/>
    </row>
    <row r="20" spans="2:14" x14ac:dyDescent="0.3">
      <c r="B20" s="697" t="s">
        <v>1037</v>
      </c>
      <c r="C20" s="698"/>
      <c r="D20" s="698"/>
      <c r="E20" s="698"/>
      <c r="F20" s="690"/>
    </row>
    <row r="21" spans="2:14" x14ac:dyDescent="0.3">
      <c r="B21" s="699" t="s">
        <v>1038</v>
      </c>
      <c r="C21" s="700">
        <f>SUM(C19:C20)</f>
        <v>0</v>
      </c>
      <c r="D21" s="700">
        <f>SUM(D19:D20)</f>
        <v>0</v>
      </c>
      <c r="E21" s="700">
        <f>SUM(E19:E20)</f>
        <v>0</v>
      </c>
      <c r="F21" s="690"/>
    </row>
    <row r="22" spans="2:14" x14ac:dyDescent="0.3">
      <c r="B22" s="1100" t="s">
        <v>1039</v>
      </c>
      <c r="C22" s="1100"/>
      <c r="D22" s="1100"/>
      <c r="E22" s="1100"/>
      <c r="F22" s="690"/>
    </row>
    <row r="23" spans="2:14" x14ac:dyDescent="0.3">
      <c r="B23" s="697" t="s">
        <v>1040</v>
      </c>
      <c r="C23" s="698"/>
      <c r="D23" s="698"/>
      <c r="E23" s="698"/>
      <c r="F23" s="690"/>
    </row>
    <row r="24" spans="2:14" x14ac:dyDescent="0.3">
      <c r="B24" s="697" t="s">
        <v>1041</v>
      </c>
      <c r="C24" s="698"/>
      <c r="D24" s="698"/>
      <c r="E24" s="698"/>
      <c r="F24" s="690"/>
    </row>
    <row r="25" spans="2:14" x14ac:dyDescent="0.3">
      <c r="B25" s="697" t="s">
        <v>1042</v>
      </c>
      <c r="C25" s="698"/>
      <c r="D25" s="698"/>
      <c r="E25" s="698"/>
      <c r="F25" s="690"/>
    </row>
    <row r="26" spans="2:14" x14ac:dyDescent="0.3">
      <c r="B26" s="697" t="s">
        <v>1043</v>
      </c>
      <c r="C26" s="698"/>
      <c r="D26" s="698"/>
      <c r="E26" s="698"/>
      <c r="F26" s="690"/>
    </row>
    <row r="27" spans="2:14" x14ac:dyDescent="0.3">
      <c r="B27" s="697" t="s">
        <v>1044</v>
      </c>
      <c r="C27" s="698"/>
      <c r="D27" s="698"/>
      <c r="E27" s="698"/>
      <c r="F27" s="690"/>
    </row>
    <row r="28" spans="2:14" x14ac:dyDescent="0.3">
      <c r="B28" s="699" t="s">
        <v>1045</v>
      </c>
      <c r="C28" s="700">
        <f>SUM(C23:C27)</f>
        <v>0</v>
      </c>
      <c r="D28" s="700">
        <f>SUM(D23:D27)</f>
        <v>0</v>
      </c>
      <c r="E28" s="700">
        <f>SUM(E23:E27)</f>
        <v>0</v>
      </c>
      <c r="F28" s="690"/>
    </row>
    <row r="29" spans="2:14" ht="4.5" customHeight="1" x14ac:dyDescent="0.3">
      <c r="B29" s="694"/>
      <c r="C29" s="695"/>
      <c r="D29" s="695"/>
      <c r="E29" s="695"/>
      <c r="F29" s="690"/>
    </row>
    <row r="30" spans="2:14" x14ac:dyDescent="0.3">
      <c r="B30" s="701" t="s">
        <v>1046</v>
      </c>
      <c r="C30" s="700">
        <f>+C28+C21+C17+C12</f>
        <v>0</v>
      </c>
      <c r="D30" s="700">
        <f>+D28+D21+D17+D12</f>
        <v>0</v>
      </c>
      <c r="E30" s="700">
        <f>+E28+E21+E17+E12</f>
        <v>0</v>
      </c>
      <c r="F30" s="690"/>
    </row>
    <row r="31" spans="2:14" ht="25.5" x14ac:dyDescent="0.3">
      <c r="B31" s="702" t="s">
        <v>1333</v>
      </c>
      <c r="C31" s="703">
        <f>+(C30/C47)</f>
        <v>0</v>
      </c>
      <c r="D31" s="703">
        <f>+(D30/D47)</f>
        <v>0</v>
      </c>
      <c r="E31" s="703">
        <f>+(E30/E47)</f>
        <v>0</v>
      </c>
      <c r="F31" s="690"/>
    </row>
    <row r="32" spans="2:14" x14ac:dyDescent="0.3">
      <c r="B32" s="702" t="s">
        <v>1047</v>
      </c>
      <c r="C32" s="703">
        <f>+C31*0.039</f>
        <v>0</v>
      </c>
      <c r="D32" s="703">
        <f>+D31*0.039</f>
        <v>0</v>
      </c>
      <c r="E32" s="703">
        <f>+E31*0.039</f>
        <v>0</v>
      </c>
      <c r="F32" s="690"/>
    </row>
    <row r="33" spans="2:7" x14ac:dyDescent="0.3">
      <c r="B33" s="704" t="s">
        <v>1048</v>
      </c>
      <c r="C33" s="703">
        <f>+C32+C31</f>
        <v>0</v>
      </c>
      <c r="D33" s="703">
        <f>+D32+D31</f>
        <v>0</v>
      </c>
      <c r="E33" s="703">
        <f>+E32+E31</f>
        <v>0</v>
      </c>
      <c r="F33" s="690"/>
    </row>
    <row r="34" spans="2:7" x14ac:dyDescent="0.3">
      <c r="B34" s="690"/>
      <c r="C34" s="690"/>
      <c r="D34" s="690"/>
      <c r="E34" s="690"/>
      <c r="F34" s="690"/>
    </row>
    <row r="35" spans="2:7" x14ac:dyDescent="0.3">
      <c r="B35" s="1097" t="s">
        <v>1049</v>
      </c>
      <c r="C35" s="1097"/>
      <c r="D35" s="1097"/>
      <c r="E35" s="1097"/>
    </row>
    <row r="36" spans="2:7" x14ac:dyDescent="0.3">
      <c r="B36" s="699" t="s">
        <v>1050</v>
      </c>
      <c r="C36" s="705">
        <v>2088</v>
      </c>
      <c r="D36" s="705">
        <v>2088</v>
      </c>
      <c r="E36" s="705">
        <v>2088</v>
      </c>
      <c r="G36" s="679" t="s">
        <v>1051</v>
      </c>
    </row>
    <row r="37" spans="2:7" x14ac:dyDescent="0.3">
      <c r="B37" s="697" t="s">
        <v>1052</v>
      </c>
      <c r="C37" s="705"/>
      <c r="D37" s="705"/>
      <c r="E37" s="705"/>
      <c r="G37" s="679" t="s">
        <v>1053</v>
      </c>
    </row>
    <row r="38" spans="2:7" x14ac:dyDescent="0.3">
      <c r="B38" s="706" t="s">
        <v>1054</v>
      </c>
      <c r="C38" s="705">
        <v>176</v>
      </c>
      <c r="D38" s="705">
        <v>176</v>
      </c>
      <c r="E38" s="705">
        <v>176</v>
      </c>
    </row>
    <row r="39" spans="2:7" x14ac:dyDescent="0.3">
      <c r="B39" s="706" t="s">
        <v>1055</v>
      </c>
      <c r="C39" s="705">
        <v>96</v>
      </c>
      <c r="D39" s="705">
        <v>96</v>
      </c>
      <c r="E39" s="705">
        <v>96</v>
      </c>
    </row>
    <row r="40" spans="2:7" x14ac:dyDescent="0.3">
      <c r="B40" s="706" t="s">
        <v>1056</v>
      </c>
      <c r="C40" s="705">
        <v>32</v>
      </c>
      <c r="D40" s="705">
        <v>32</v>
      </c>
      <c r="E40" s="705">
        <v>32</v>
      </c>
    </row>
    <row r="41" spans="2:7" x14ac:dyDescent="0.3">
      <c r="B41" s="706" t="s">
        <v>1057</v>
      </c>
      <c r="C41" s="705">
        <v>40</v>
      </c>
      <c r="D41" s="705">
        <v>40</v>
      </c>
      <c r="E41" s="705">
        <v>40</v>
      </c>
    </row>
    <row r="42" spans="2:7" x14ac:dyDescent="0.3">
      <c r="B42" s="706" t="s">
        <v>1058</v>
      </c>
      <c r="C42" s="705">
        <v>10</v>
      </c>
      <c r="D42" s="705">
        <v>10</v>
      </c>
      <c r="E42" s="705">
        <v>10</v>
      </c>
    </row>
    <row r="43" spans="2:7" x14ac:dyDescent="0.3">
      <c r="B43" s="706" t="s">
        <v>1059</v>
      </c>
      <c r="C43" s="705">
        <v>9</v>
      </c>
      <c r="D43" s="705">
        <v>9</v>
      </c>
      <c r="E43" s="705">
        <v>9</v>
      </c>
    </row>
    <row r="44" spans="2:7" x14ac:dyDescent="0.3">
      <c r="B44" s="706" t="s">
        <v>1060</v>
      </c>
      <c r="C44" s="705">
        <v>136</v>
      </c>
      <c r="D44" s="705">
        <v>136</v>
      </c>
      <c r="E44" s="705">
        <v>136</v>
      </c>
    </row>
    <row r="45" spans="2:7" ht="25" x14ac:dyDescent="0.3">
      <c r="B45" s="706" t="s">
        <v>1061</v>
      </c>
      <c r="C45" s="705">
        <v>8</v>
      </c>
      <c r="D45" s="705">
        <v>8</v>
      </c>
      <c r="E45" s="705">
        <v>8</v>
      </c>
    </row>
    <row r="46" spans="2:7" x14ac:dyDescent="0.3">
      <c r="B46" s="699" t="s">
        <v>1062</v>
      </c>
      <c r="C46" s="707">
        <f>SUM(C38:C45)</f>
        <v>507</v>
      </c>
      <c r="D46" s="707">
        <f>SUM(D38:D45)</f>
        <v>507</v>
      </c>
      <c r="E46" s="707">
        <f>SUM(E38:E45)</f>
        <v>507</v>
      </c>
    </row>
    <row r="47" spans="2:7" x14ac:dyDescent="0.3">
      <c r="B47" s="708" t="s">
        <v>1063</v>
      </c>
      <c r="C47" s="707">
        <f>C36-C46</f>
        <v>1581</v>
      </c>
      <c r="D47" s="707">
        <f>D36-D46</f>
        <v>1581</v>
      </c>
      <c r="E47" s="707">
        <f>E36-E46</f>
        <v>1581</v>
      </c>
    </row>
  </sheetData>
  <mergeCells count="7">
    <mergeCell ref="B35:E35"/>
    <mergeCell ref="G2:N18"/>
    <mergeCell ref="B1:E1"/>
    <mergeCell ref="B7:E7"/>
    <mergeCell ref="B13:E13"/>
    <mergeCell ref="B18:E18"/>
    <mergeCell ref="B22:E22"/>
  </mergeCell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A4FB37-56EA-4C7E-9B7F-8AE9E35D33B6}">
  <dimension ref="B1:Q43"/>
  <sheetViews>
    <sheetView zoomScaleNormal="100" workbookViewId="0">
      <selection activeCell="I25" sqref="I25"/>
    </sheetView>
  </sheetViews>
  <sheetFormatPr defaultRowHeight="14" x14ac:dyDescent="0.3"/>
  <cols>
    <col min="1" max="1" width="8.7265625" style="679"/>
    <col min="2" max="2" width="47.36328125" style="679" customWidth="1"/>
    <col min="3" max="5" width="12.6328125" style="679" customWidth="1"/>
    <col min="6" max="16384" width="8.7265625" style="679"/>
  </cols>
  <sheetData>
    <row r="1" spans="2:17" x14ac:dyDescent="0.3">
      <c r="B1" s="1099" t="s">
        <v>1017</v>
      </c>
      <c r="C1" s="1099"/>
      <c r="D1" s="1099"/>
      <c r="E1" s="1099"/>
    </row>
    <row r="2" spans="2:17" ht="14.5" customHeight="1" x14ac:dyDescent="0.3">
      <c r="B2" s="710"/>
      <c r="C2" s="709" t="s">
        <v>1018</v>
      </c>
      <c r="D2" s="709" t="s">
        <v>1019</v>
      </c>
      <c r="E2" s="709" t="s">
        <v>1020</v>
      </c>
      <c r="F2" s="690"/>
      <c r="G2" s="1098" t="s">
        <v>1080</v>
      </c>
      <c r="H2" s="1098"/>
      <c r="I2" s="1098"/>
      <c r="J2" s="1098"/>
      <c r="K2" s="1098"/>
      <c r="L2" s="1098"/>
      <c r="M2" s="1098"/>
      <c r="N2" s="1098"/>
    </row>
    <row r="3" spans="2:17" x14ac:dyDescent="0.3">
      <c r="B3" s="691" t="s">
        <v>1021</v>
      </c>
      <c r="C3" s="692"/>
      <c r="D3" s="692"/>
      <c r="E3" s="692"/>
      <c r="F3" s="690"/>
      <c r="G3" s="1098"/>
      <c r="H3" s="1098"/>
      <c r="I3" s="1098"/>
      <c r="J3" s="1098"/>
      <c r="K3" s="1098"/>
      <c r="L3" s="1098"/>
      <c r="M3" s="1098"/>
      <c r="N3" s="1098"/>
    </row>
    <row r="4" spans="2:17" x14ac:dyDescent="0.3">
      <c r="B4" s="691" t="s">
        <v>1022</v>
      </c>
      <c r="C4" s="692"/>
      <c r="D4" s="692"/>
      <c r="E4" s="692"/>
      <c r="F4" s="690"/>
      <c r="G4" s="1098"/>
      <c r="H4" s="1098"/>
      <c r="I4" s="1098"/>
      <c r="J4" s="1098"/>
      <c r="K4" s="1098"/>
      <c r="L4" s="1098"/>
      <c r="M4" s="1098"/>
      <c r="N4" s="1098"/>
    </row>
    <row r="5" spans="2:17" x14ac:dyDescent="0.3">
      <c r="B5" s="691" t="s">
        <v>1023</v>
      </c>
      <c r="C5" s="693"/>
      <c r="D5" s="693"/>
      <c r="E5" s="693"/>
      <c r="F5" s="690"/>
      <c r="G5" s="1098"/>
      <c r="H5" s="1098"/>
      <c r="I5" s="1098"/>
      <c r="J5" s="1098"/>
      <c r="K5" s="1098"/>
      <c r="L5" s="1098"/>
      <c r="M5" s="1098"/>
      <c r="N5" s="1098"/>
    </row>
    <row r="6" spans="2:17" ht="4" customHeight="1" x14ac:dyDescent="0.3">
      <c r="B6" s="694"/>
      <c r="C6" s="695"/>
      <c r="D6" s="695"/>
      <c r="E6" s="695"/>
      <c r="F6" s="690"/>
      <c r="G6" s="1098"/>
      <c r="H6" s="1098"/>
      <c r="I6" s="1098"/>
      <c r="J6" s="1098"/>
      <c r="K6" s="1098"/>
      <c r="L6" s="1098"/>
      <c r="M6" s="1098"/>
      <c r="N6" s="1098"/>
    </row>
    <row r="7" spans="2:17" ht="14.5" customHeight="1" x14ac:dyDescent="0.3">
      <c r="B7" s="1100" t="s">
        <v>1024</v>
      </c>
      <c r="C7" s="1100"/>
      <c r="D7" s="1100"/>
      <c r="E7" s="1100"/>
      <c r="F7" s="690"/>
      <c r="G7" s="1098"/>
      <c r="H7" s="1098"/>
      <c r="I7" s="1098"/>
      <c r="J7" s="1098"/>
      <c r="K7" s="1098"/>
      <c r="L7" s="1098"/>
      <c r="M7" s="1098"/>
      <c r="N7" s="1098"/>
      <c r="O7" s="696"/>
      <c r="P7" s="696"/>
      <c r="Q7" s="696"/>
    </row>
    <row r="8" spans="2:17" ht="14.5" customHeight="1" x14ac:dyDescent="0.3">
      <c r="B8" s="697" t="s">
        <v>1025</v>
      </c>
      <c r="C8" s="698"/>
      <c r="D8" s="698"/>
      <c r="E8" s="698"/>
      <c r="F8" s="690"/>
      <c r="G8" s="1098"/>
      <c r="H8" s="1098"/>
      <c r="I8" s="1098"/>
      <c r="J8" s="1098"/>
      <c r="K8" s="1098"/>
      <c r="L8" s="1098"/>
      <c r="M8" s="1098"/>
      <c r="N8" s="1098"/>
    </row>
    <row r="9" spans="2:17" ht="14.5" customHeight="1" x14ac:dyDescent="0.3">
      <c r="B9" s="697" t="s">
        <v>1064</v>
      </c>
      <c r="C9" s="698"/>
      <c r="D9" s="698"/>
      <c r="E9" s="698"/>
      <c r="F9" s="690"/>
      <c r="G9" s="1098"/>
      <c r="H9" s="1098"/>
      <c r="I9" s="1098"/>
      <c r="J9" s="1098"/>
      <c r="K9" s="1098"/>
      <c r="L9" s="1098"/>
      <c r="M9" s="1098"/>
      <c r="N9" s="1098"/>
    </row>
    <row r="10" spans="2:17" x14ac:dyDescent="0.3">
      <c r="B10" s="697" t="s">
        <v>1065</v>
      </c>
      <c r="C10" s="698"/>
      <c r="D10" s="698"/>
      <c r="E10" s="698"/>
      <c r="F10" s="690"/>
      <c r="G10" s="1098"/>
      <c r="H10" s="1098"/>
      <c r="I10" s="1098"/>
      <c r="J10" s="1098"/>
      <c r="K10" s="1098"/>
      <c r="L10" s="1098"/>
      <c r="M10" s="1098"/>
      <c r="N10" s="1098"/>
    </row>
    <row r="11" spans="2:17" x14ac:dyDescent="0.3">
      <c r="B11" s="699" t="s">
        <v>1029</v>
      </c>
      <c r="C11" s="700">
        <f>SUM(C8:C10)</f>
        <v>0</v>
      </c>
      <c r="D11" s="700">
        <f>SUM(D8:D10)</f>
        <v>0</v>
      </c>
      <c r="E11" s="700">
        <f>SUM(E8:E10)</f>
        <v>0</v>
      </c>
      <c r="F11" s="690"/>
      <c r="G11" s="1098"/>
      <c r="H11" s="1098"/>
      <c r="I11" s="1098"/>
      <c r="J11" s="1098"/>
      <c r="K11" s="1098"/>
      <c r="L11" s="1098"/>
      <c r="M11" s="1098"/>
      <c r="N11" s="1098"/>
    </row>
    <row r="12" spans="2:17" x14ac:dyDescent="0.3">
      <c r="B12" s="1100" t="s">
        <v>1030</v>
      </c>
      <c r="C12" s="1100"/>
      <c r="D12" s="1100"/>
      <c r="E12" s="1100"/>
      <c r="F12" s="690"/>
      <c r="G12" s="1098"/>
      <c r="H12" s="1098"/>
      <c r="I12" s="1098"/>
      <c r="J12" s="1098"/>
      <c r="K12" s="1098"/>
      <c r="L12" s="1098"/>
      <c r="M12" s="1098"/>
      <c r="N12" s="1098"/>
    </row>
    <row r="13" spans="2:17" x14ac:dyDescent="0.3">
      <c r="B13" s="697" t="s">
        <v>1066</v>
      </c>
      <c r="C13" s="698"/>
      <c r="D13" s="698"/>
      <c r="E13" s="698"/>
      <c r="F13" s="690"/>
      <c r="G13" s="1098"/>
      <c r="H13" s="1098"/>
      <c r="I13" s="1098"/>
      <c r="J13" s="1098"/>
      <c r="K13" s="1098"/>
      <c r="L13" s="1098"/>
      <c r="M13" s="1098"/>
      <c r="N13" s="1098"/>
    </row>
    <row r="14" spans="2:17" x14ac:dyDescent="0.3">
      <c r="B14" s="697" t="s">
        <v>1032</v>
      </c>
      <c r="C14" s="698"/>
      <c r="D14" s="698"/>
      <c r="E14" s="698"/>
      <c r="F14" s="690"/>
      <c r="G14" s="1098"/>
      <c r="H14" s="1098"/>
      <c r="I14" s="1098"/>
      <c r="J14" s="1098"/>
      <c r="K14" s="1098"/>
      <c r="L14" s="1098"/>
      <c r="M14" s="1098"/>
      <c r="N14" s="1098"/>
    </row>
    <row r="15" spans="2:17" x14ac:dyDescent="0.3">
      <c r="B15" s="699" t="s">
        <v>1034</v>
      </c>
      <c r="C15" s="700">
        <f>SUM(C13:C14)</f>
        <v>0</v>
      </c>
      <c r="D15" s="700">
        <f>SUM(D13:D14)</f>
        <v>0</v>
      </c>
      <c r="E15" s="700">
        <f>SUM(E13:E14)</f>
        <v>0</v>
      </c>
      <c r="F15" s="690"/>
      <c r="G15" s="1098"/>
      <c r="H15" s="1098"/>
      <c r="I15" s="1098"/>
      <c r="J15" s="1098"/>
      <c r="K15" s="1098"/>
      <c r="L15" s="1098"/>
      <c r="M15" s="1098"/>
      <c r="N15" s="1098"/>
    </row>
    <row r="16" spans="2:17" x14ac:dyDescent="0.3">
      <c r="B16" s="1100" t="s">
        <v>1035</v>
      </c>
      <c r="C16" s="1100"/>
      <c r="D16" s="1100"/>
      <c r="E16" s="1100"/>
      <c r="F16" s="690"/>
      <c r="G16" s="1098"/>
      <c r="H16" s="1098"/>
      <c r="I16" s="1098"/>
      <c r="J16" s="1098"/>
      <c r="K16" s="1098"/>
      <c r="L16" s="1098"/>
      <c r="M16" s="1098"/>
      <c r="N16" s="1098"/>
    </row>
    <row r="17" spans="2:14" x14ac:dyDescent="0.3">
      <c r="B17" s="697" t="s">
        <v>1067</v>
      </c>
      <c r="C17" s="698"/>
      <c r="D17" s="698"/>
      <c r="E17" s="698"/>
      <c r="F17" s="690"/>
      <c r="G17" s="1098"/>
      <c r="H17" s="1098"/>
      <c r="I17" s="1098"/>
      <c r="J17" s="1098"/>
      <c r="K17" s="1098"/>
      <c r="L17" s="1098"/>
      <c r="M17" s="1098"/>
      <c r="N17" s="1098"/>
    </row>
    <row r="18" spans="2:14" x14ac:dyDescent="0.3">
      <c r="B18" s="697" t="s">
        <v>1068</v>
      </c>
      <c r="C18" s="698"/>
      <c r="D18" s="698"/>
      <c r="E18" s="698"/>
      <c r="F18" s="690"/>
      <c r="G18" s="1098"/>
      <c r="H18" s="1098"/>
      <c r="I18" s="1098"/>
      <c r="J18" s="1098"/>
      <c r="K18" s="1098"/>
      <c r="L18" s="1098"/>
      <c r="M18" s="1098"/>
      <c r="N18" s="1098"/>
    </row>
    <row r="19" spans="2:14" x14ac:dyDescent="0.3">
      <c r="B19" s="699" t="s">
        <v>1038</v>
      </c>
      <c r="C19" s="700">
        <f>SUM(C17:C18)</f>
        <v>0</v>
      </c>
      <c r="D19" s="700">
        <f>SUM(D17:D18)</f>
        <v>0</v>
      </c>
      <c r="E19" s="700">
        <f>SUM(E17:E18)</f>
        <v>0</v>
      </c>
      <c r="F19" s="690"/>
    </row>
    <row r="20" spans="2:14" x14ac:dyDescent="0.3">
      <c r="B20" s="1100" t="s">
        <v>1039</v>
      </c>
      <c r="C20" s="1100"/>
      <c r="D20" s="1100"/>
      <c r="E20" s="1100"/>
      <c r="F20" s="690"/>
    </row>
    <row r="21" spans="2:14" x14ac:dyDescent="0.3">
      <c r="B21" s="697" t="s">
        <v>1040</v>
      </c>
      <c r="C21" s="698"/>
      <c r="D21" s="698"/>
      <c r="E21" s="698"/>
      <c r="F21" s="690"/>
    </row>
    <row r="22" spans="2:14" x14ac:dyDescent="0.3">
      <c r="B22" s="697" t="s">
        <v>1041</v>
      </c>
      <c r="C22" s="698"/>
      <c r="D22" s="698"/>
      <c r="E22" s="698"/>
      <c r="F22" s="690"/>
    </row>
    <row r="23" spans="2:14" x14ac:dyDescent="0.3">
      <c r="B23" s="697" t="s">
        <v>1069</v>
      </c>
      <c r="C23" s="698"/>
      <c r="D23" s="698"/>
      <c r="E23" s="698"/>
      <c r="F23" s="690"/>
    </row>
    <row r="24" spans="2:14" x14ac:dyDescent="0.3">
      <c r="B24" s="697" t="s">
        <v>1070</v>
      </c>
      <c r="C24" s="698"/>
      <c r="D24" s="698"/>
      <c r="E24" s="698"/>
      <c r="F24" s="690"/>
    </row>
    <row r="25" spans="2:14" x14ac:dyDescent="0.3">
      <c r="B25" s="697" t="s">
        <v>1071</v>
      </c>
      <c r="C25" s="698"/>
      <c r="D25" s="698"/>
      <c r="E25" s="698"/>
      <c r="F25" s="690"/>
    </row>
    <row r="26" spans="2:14" x14ac:dyDescent="0.3">
      <c r="B26" s="697" t="s">
        <v>1072</v>
      </c>
      <c r="C26" s="698"/>
      <c r="D26" s="698"/>
      <c r="E26" s="698"/>
      <c r="F26" s="690"/>
    </row>
    <row r="27" spans="2:14" x14ac:dyDescent="0.3">
      <c r="B27" s="699" t="s">
        <v>1045</v>
      </c>
      <c r="C27" s="700">
        <f>SUM(C21:C26)</f>
        <v>0</v>
      </c>
      <c r="D27" s="700">
        <f>SUM(D21:D26)</f>
        <v>0</v>
      </c>
      <c r="E27" s="700">
        <f>SUM(E21:E26)</f>
        <v>0</v>
      </c>
      <c r="F27" s="690"/>
    </row>
    <row r="28" spans="2:14" ht="4.5" customHeight="1" x14ac:dyDescent="0.3">
      <c r="B28" s="694"/>
      <c r="C28" s="695"/>
      <c r="D28" s="695"/>
      <c r="E28" s="695"/>
      <c r="F28" s="690"/>
    </row>
    <row r="29" spans="2:14" x14ac:dyDescent="0.3">
      <c r="B29" s="701" t="s">
        <v>1073</v>
      </c>
      <c r="C29" s="700">
        <f>+C27+C19+C15+C11</f>
        <v>0</v>
      </c>
      <c r="D29" s="700">
        <f>+D27+D19+D15+D11</f>
        <v>0</v>
      </c>
      <c r="E29" s="700">
        <f>+E27+E19+E15+E11</f>
        <v>0</v>
      </c>
      <c r="F29" s="690"/>
    </row>
    <row r="30" spans="2:14" ht="25.5" x14ac:dyDescent="0.3">
      <c r="B30" s="702" t="s">
        <v>1333</v>
      </c>
      <c r="C30" s="703">
        <f>+(C29/C43)</f>
        <v>0</v>
      </c>
      <c r="D30" s="703">
        <f>+(D29/D43)</f>
        <v>0</v>
      </c>
      <c r="E30" s="703">
        <f>+(E29/E43)</f>
        <v>0</v>
      </c>
      <c r="F30" s="690"/>
    </row>
    <row r="31" spans="2:14" x14ac:dyDescent="0.3">
      <c r="B31" s="690"/>
      <c r="C31" s="690"/>
      <c r="D31" s="690"/>
      <c r="E31" s="690"/>
      <c r="F31" s="690"/>
    </row>
    <row r="32" spans="2:14" x14ac:dyDescent="0.3">
      <c r="B32" s="1097" t="s">
        <v>1049</v>
      </c>
      <c r="C32" s="1097"/>
      <c r="D32" s="1097"/>
      <c r="E32" s="1097"/>
    </row>
    <row r="33" spans="2:5" x14ac:dyDescent="0.3">
      <c r="B33" s="699" t="s">
        <v>1050</v>
      </c>
      <c r="C33" s="705">
        <v>2088</v>
      </c>
      <c r="D33" s="705">
        <v>2088</v>
      </c>
      <c r="E33" s="705">
        <v>2088</v>
      </c>
    </row>
    <row r="34" spans="2:5" x14ac:dyDescent="0.3">
      <c r="B34" s="697" t="s">
        <v>1052</v>
      </c>
      <c r="C34" s="705"/>
      <c r="D34" s="705"/>
      <c r="E34" s="705"/>
    </row>
    <row r="35" spans="2:5" x14ac:dyDescent="0.3">
      <c r="B35" s="706" t="s">
        <v>1074</v>
      </c>
      <c r="C35" s="705">
        <v>160</v>
      </c>
      <c r="D35" s="705">
        <v>160</v>
      </c>
      <c r="E35" s="705">
        <v>160</v>
      </c>
    </row>
    <row r="36" spans="2:5" x14ac:dyDescent="0.3">
      <c r="B36" s="706" t="s">
        <v>1075</v>
      </c>
      <c r="C36" s="705">
        <v>80</v>
      </c>
      <c r="D36" s="705">
        <v>80</v>
      </c>
      <c r="E36" s="705">
        <v>80</v>
      </c>
    </row>
    <row r="37" spans="2:5" x14ac:dyDescent="0.3">
      <c r="B37" s="706" t="s">
        <v>1076</v>
      </c>
      <c r="C37" s="705">
        <v>104</v>
      </c>
      <c r="D37" s="705">
        <v>104</v>
      </c>
      <c r="E37" s="705">
        <v>104</v>
      </c>
    </row>
    <row r="38" spans="2:5" x14ac:dyDescent="0.3">
      <c r="B38" s="706" t="s">
        <v>1077</v>
      </c>
      <c r="C38" s="705">
        <v>25</v>
      </c>
      <c r="D38" s="705">
        <v>25</v>
      </c>
      <c r="E38" s="705">
        <v>25</v>
      </c>
    </row>
    <row r="39" spans="2:5" x14ac:dyDescent="0.3">
      <c r="B39" s="706" t="s">
        <v>1078</v>
      </c>
      <c r="C39" s="705">
        <v>103</v>
      </c>
      <c r="D39" s="705">
        <v>103</v>
      </c>
      <c r="E39" s="705">
        <v>103</v>
      </c>
    </row>
    <row r="40" spans="2:5" x14ac:dyDescent="0.3">
      <c r="B40" s="706" t="s">
        <v>1079</v>
      </c>
      <c r="C40" s="705">
        <v>8</v>
      </c>
      <c r="D40" s="705">
        <v>8</v>
      </c>
      <c r="E40" s="705">
        <v>8</v>
      </c>
    </row>
    <row r="41" spans="2:5" ht="25" x14ac:dyDescent="0.3">
      <c r="B41" s="706" t="s">
        <v>1061</v>
      </c>
      <c r="C41" s="705">
        <v>8</v>
      </c>
      <c r="D41" s="705">
        <v>8</v>
      </c>
      <c r="E41" s="705">
        <v>8</v>
      </c>
    </row>
    <row r="42" spans="2:5" x14ac:dyDescent="0.3">
      <c r="B42" s="699" t="s">
        <v>1062</v>
      </c>
      <c r="C42" s="707">
        <f>SUM(C35:C41)</f>
        <v>488</v>
      </c>
      <c r="D42" s="707">
        <f>SUM(D35:D41)</f>
        <v>488</v>
      </c>
      <c r="E42" s="707">
        <f>SUM(E35:E41)</f>
        <v>488</v>
      </c>
    </row>
    <row r="43" spans="2:5" x14ac:dyDescent="0.3">
      <c r="B43" s="708" t="s">
        <v>1063</v>
      </c>
      <c r="C43" s="707">
        <f>C33-C42</f>
        <v>1600</v>
      </c>
      <c r="D43" s="707">
        <f>D33-D42</f>
        <v>1600</v>
      </c>
      <c r="E43" s="707">
        <f>E33-E42</f>
        <v>1600</v>
      </c>
    </row>
  </sheetData>
  <mergeCells count="7">
    <mergeCell ref="B32:E32"/>
    <mergeCell ref="G2:N18"/>
    <mergeCell ref="B1:E1"/>
    <mergeCell ref="B7:E7"/>
    <mergeCell ref="B12:E12"/>
    <mergeCell ref="B16:E16"/>
    <mergeCell ref="B20:E20"/>
  </mergeCell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Foglio16"/>
  <dimension ref="A1:BD138"/>
  <sheetViews>
    <sheetView showGridLines="0" zoomScale="110" zoomScaleNormal="110" workbookViewId="0">
      <selection activeCell="B3" sqref="B3:E3"/>
    </sheetView>
  </sheetViews>
  <sheetFormatPr defaultColWidth="9.1796875" defaultRowHeight="10" x14ac:dyDescent="0.2"/>
  <cols>
    <col min="1" max="1" width="11.1796875" style="30" customWidth="1"/>
    <col min="2" max="2" width="27.08984375" style="30" customWidth="1"/>
    <col min="3" max="3" width="27.81640625" style="30" bestFit="1" customWidth="1"/>
    <col min="4" max="4" width="18.453125" style="30" customWidth="1"/>
    <col min="5" max="5" width="17.1796875" style="30" customWidth="1"/>
    <col min="6" max="6" width="12.7265625" style="30" bestFit="1" customWidth="1"/>
    <col min="7" max="7" width="7.1796875" style="30" customWidth="1"/>
    <col min="8" max="8" width="10.7265625" style="30" customWidth="1"/>
    <col min="9" max="9" width="1" style="784" customWidth="1"/>
    <col min="10" max="10" width="14.54296875" style="30" bestFit="1" customWidth="1"/>
    <col min="11" max="16" width="13.81640625" style="30" customWidth="1"/>
    <col min="17" max="17" width="19.7265625" style="30" customWidth="1"/>
    <col min="18" max="22" width="13.81640625" style="30" customWidth="1"/>
    <col min="23" max="23" width="9.1796875" style="30"/>
    <col min="24" max="25" width="0" style="30" hidden="1" customWidth="1"/>
    <col min="26" max="16384" width="9.1796875" style="30"/>
  </cols>
  <sheetData>
    <row r="1" spans="1:56" x14ac:dyDescent="0.2">
      <c r="A1" s="10"/>
      <c r="B1" s="10"/>
      <c r="C1" s="10"/>
      <c r="D1" s="10"/>
      <c r="E1" s="10"/>
      <c r="F1" s="10"/>
      <c r="G1" s="10"/>
      <c r="H1" s="10"/>
      <c r="I1" s="711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1"/>
    </row>
    <row r="2" spans="1:56" ht="13.5" thickBot="1" x14ac:dyDescent="0.25">
      <c r="A2" s="712" t="s">
        <v>85</v>
      </c>
      <c r="B2" s="713">
        <f>'Istruzioni per la compilazione'!B2</f>
        <v>0</v>
      </c>
      <c r="C2" s="23"/>
      <c r="D2" s="23"/>
      <c r="E2" s="23"/>
      <c r="F2" s="23"/>
      <c r="G2" s="23"/>
      <c r="H2" s="23"/>
      <c r="I2" s="711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1"/>
    </row>
    <row r="3" spans="1:56" s="719" customFormat="1" ht="15" customHeight="1" thickBot="1" x14ac:dyDescent="0.3">
      <c r="A3" s="714"/>
      <c r="B3" s="1157" t="s">
        <v>248</v>
      </c>
      <c r="C3" s="1158"/>
      <c r="D3" s="1158"/>
      <c r="E3" s="1158"/>
      <c r="F3" s="1153" t="s">
        <v>991</v>
      </c>
      <c r="G3" s="1154"/>
      <c r="H3" s="1155"/>
      <c r="I3" s="715"/>
      <c r="J3" s="1150" t="s">
        <v>247</v>
      </c>
      <c r="K3" s="1151"/>
      <c r="L3" s="1151"/>
      <c r="M3" s="1151"/>
      <c r="N3" s="1151"/>
      <c r="O3" s="1151"/>
      <c r="P3" s="1151"/>
      <c r="Q3" s="1151"/>
      <c r="R3" s="1151"/>
      <c r="S3" s="1151"/>
      <c r="T3" s="1151"/>
      <c r="U3" s="1151"/>
      <c r="V3" s="1152"/>
      <c r="W3" s="716"/>
      <c r="X3" s="717"/>
      <c r="Y3" s="717"/>
      <c r="Z3" s="718"/>
      <c r="AA3" s="718"/>
      <c r="AB3" s="718"/>
      <c r="AC3" s="718"/>
      <c r="AD3" s="718"/>
      <c r="AE3" s="718"/>
      <c r="AF3" s="718"/>
      <c r="AG3" s="718"/>
      <c r="AH3" s="718"/>
      <c r="AI3" s="718"/>
      <c r="AJ3" s="718"/>
      <c r="AK3" s="718"/>
      <c r="AL3" s="718"/>
      <c r="AM3" s="718"/>
      <c r="AN3" s="718"/>
      <c r="AO3" s="718"/>
      <c r="AP3" s="718"/>
      <c r="AQ3" s="718"/>
      <c r="AR3" s="718"/>
      <c r="AS3" s="718"/>
      <c r="AT3" s="718"/>
      <c r="AU3" s="718"/>
      <c r="AV3" s="718"/>
      <c r="AW3" s="718"/>
      <c r="AX3" s="718"/>
      <c r="AY3" s="718"/>
      <c r="AZ3" s="718"/>
      <c r="BA3" s="718"/>
      <c r="BB3" s="718"/>
      <c r="BC3" s="718"/>
      <c r="BD3" s="714"/>
    </row>
    <row r="4" spans="1:56" ht="49" customHeight="1" thickBot="1" x14ac:dyDescent="0.25">
      <c r="A4" s="10"/>
      <c r="B4" s="260" t="s">
        <v>34</v>
      </c>
      <c r="C4" s="785" t="s">
        <v>35</v>
      </c>
      <c r="D4" s="786" t="s">
        <v>36</v>
      </c>
      <c r="E4" s="259" t="s">
        <v>1358</v>
      </c>
      <c r="F4" s="1156" t="s">
        <v>969</v>
      </c>
      <c r="G4" s="1156" t="s">
        <v>972</v>
      </c>
      <c r="H4" s="1156" t="s">
        <v>971</v>
      </c>
      <c r="I4" s="720"/>
      <c r="J4" s="721" t="s">
        <v>41</v>
      </c>
      <c r="K4" s="721" t="s">
        <v>37</v>
      </c>
      <c r="L4" s="722" t="s">
        <v>222</v>
      </c>
      <c r="M4" s="721" t="s">
        <v>38</v>
      </c>
      <c r="N4" s="721" t="s">
        <v>90</v>
      </c>
      <c r="O4" s="721" t="s">
        <v>42</v>
      </c>
      <c r="P4" s="722" t="s">
        <v>39</v>
      </c>
      <c r="Q4" s="721" t="s">
        <v>40</v>
      </c>
      <c r="R4" s="722" t="s">
        <v>72</v>
      </c>
      <c r="S4" s="722" t="s">
        <v>73</v>
      </c>
      <c r="T4" s="721" t="s">
        <v>91</v>
      </c>
      <c r="U4" s="721" t="s">
        <v>91</v>
      </c>
      <c r="V4" s="723" t="s">
        <v>91</v>
      </c>
      <c r="W4" s="252"/>
      <c r="X4" s="724" t="s">
        <v>219</v>
      </c>
      <c r="Y4" s="724" t="s">
        <v>220</v>
      </c>
      <c r="Z4" s="12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1"/>
    </row>
    <row r="5" spans="1:56" x14ac:dyDescent="0.2">
      <c r="A5" s="12"/>
      <c r="B5" s="1113" t="s">
        <v>439</v>
      </c>
      <c r="C5" s="725" t="s">
        <v>156</v>
      </c>
      <c r="D5" s="726">
        <f>ELT_ORD!M19</f>
        <v>0</v>
      </c>
      <c r="E5" s="1107"/>
      <c r="F5" s="726">
        <f>ELT_ORD!N19</f>
        <v>0</v>
      </c>
      <c r="G5" s="1121">
        <f>IFERROR(SUM(F5:F6)/$F$45,0)</f>
        <v>0</v>
      </c>
      <c r="H5" s="1123" t="s">
        <v>1352</v>
      </c>
      <c r="I5" s="727"/>
      <c r="J5" s="728">
        <f>ELT_ORD!X19</f>
        <v>0</v>
      </c>
      <c r="K5" s="1107"/>
      <c r="L5" s="729"/>
      <c r="M5" s="729"/>
      <c r="N5" s="1110"/>
      <c r="O5" s="1104"/>
      <c r="P5" s="1104"/>
      <c r="Q5" s="729"/>
      <c r="R5" s="1107"/>
      <c r="S5" s="1101">
        <f>0.015*D48</f>
        <v>0</v>
      </c>
      <c r="T5" s="729"/>
      <c r="U5" s="729"/>
      <c r="V5" s="729"/>
      <c r="W5" s="11"/>
      <c r="X5" s="730">
        <v>1</v>
      </c>
      <c r="Y5" s="731">
        <v>12600000</v>
      </c>
      <c r="Z5" s="12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1"/>
    </row>
    <row r="6" spans="1:56" ht="15" customHeight="1" thickBot="1" x14ac:dyDescent="0.25">
      <c r="A6" s="12"/>
      <c r="B6" s="1114"/>
      <c r="C6" s="732" t="s">
        <v>157</v>
      </c>
      <c r="D6" s="733">
        <f>FM_STR!D3</f>
        <v>0</v>
      </c>
      <c r="E6" s="1108"/>
      <c r="F6" s="733">
        <f>IFERROR(D6/D5*F5,0)</f>
        <v>0</v>
      </c>
      <c r="G6" s="1122"/>
      <c r="H6" s="1124"/>
      <c r="I6" s="727"/>
      <c r="J6" s="734">
        <f>FM_STR!H3</f>
        <v>0</v>
      </c>
      <c r="K6" s="1108"/>
      <c r="L6" s="736"/>
      <c r="M6" s="736"/>
      <c r="N6" s="1111"/>
      <c r="O6" s="1105"/>
      <c r="P6" s="1105"/>
      <c r="Q6" s="736"/>
      <c r="R6" s="1108"/>
      <c r="S6" s="1102"/>
      <c r="T6" s="736"/>
      <c r="U6" s="736"/>
      <c r="V6" s="736"/>
      <c r="W6" s="11"/>
      <c r="X6" s="730">
        <v>2</v>
      </c>
      <c r="Y6" s="731">
        <v>10000000</v>
      </c>
      <c r="Z6" s="12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1"/>
    </row>
    <row r="7" spans="1:56" ht="14" customHeight="1" x14ac:dyDescent="0.2">
      <c r="A7" s="12"/>
      <c r="B7" s="1113" t="s">
        <v>434</v>
      </c>
      <c r="C7" s="725" t="s">
        <v>156</v>
      </c>
      <c r="D7" s="726">
        <f>CLI_ORD!M31</f>
        <v>0</v>
      </c>
      <c r="E7" s="1108"/>
      <c r="F7" s="726">
        <f>CLI_ORD!N31</f>
        <v>0</v>
      </c>
      <c r="G7" s="1121">
        <f>IFERROR(SUM(F7:F8)/$F$45,0)</f>
        <v>0</v>
      </c>
      <c r="H7" s="1123" t="s">
        <v>1353</v>
      </c>
      <c r="I7" s="727"/>
      <c r="J7" s="728">
        <f>CLI_ORD!X31</f>
        <v>0</v>
      </c>
      <c r="K7" s="1108"/>
      <c r="L7" s="729"/>
      <c r="M7" s="729"/>
      <c r="N7" s="1111"/>
      <c r="O7" s="1105"/>
      <c r="P7" s="1105"/>
      <c r="Q7" s="729"/>
      <c r="R7" s="1108"/>
      <c r="S7" s="1102"/>
      <c r="T7" s="729"/>
      <c r="U7" s="729"/>
      <c r="V7" s="729"/>
      <c r="W7" s="11"/>
      <c r="X7" s="730">
        <v>1</v>
      </c>
      <c r="Y7" s="731">
        <v>12600000</v>
      </c>
      <c r="Z7" s="12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1"/>
    </row>
    <row r="8" spans="1:56" ht="14" customHeight="1" thickBot="1" x14ac:dyDescent="0.25">
      <c r="A8" s="12"/>
      <c r="B8" s="1114"/>
      <c r="C8" s="732" t="s">
        <v>157</v>
      </c>
      <c r="D8" s="733">
        <f>FM_STR!D4</f>
        <v>0</v>
      </c>
      <c r="E8" s="1108"/>
      <c r="F8" s="733">
        <f>IFERROR(D8/D7*F7,0)</f>
        <v>0</v>
      </c>
      <c r="G8" s="1122"/>
      <c r="H8" s="1124"/>
      <c r="I8" s="727"/>
      <c r="J8" s="734">
        <f>FM_STR!H4</f>
        <v>0</v>
      </c>
      <c r="K8" s="1108"/>
      <c r="L8" s="736"/>
      <c r="M8" s="736"/>
      <c r="N8" s="1111"/>
      <c r="O8" s="1105"/>
      <c r="P8" s="1105"/>
      <c r="Q8" s="736"/>
      <c r="R8" s="1108"/>
      <c r="S8" s="1102"/>
      <c r="T8" s="736"/>
      <c r="U8" s="736"/>
      <c r="V8" s="736"/>
      <c r="W8" s="11"/>
      <c r="X8" s="730">
        <v>2</v>
      </c>
      <c r="Y8" s="731">
        <v>10000000</v>
      </c>
      <c r="Z8" s="12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1"/>
    </row>
    <row r="9" spans="1:56" ht="14.5" customHeight="1" x14ac:dyDescent="0.2">
      <c r="A9" s="12"/>
      <c r="B9" s="1113" t="s">
        <v>497</v>
      </c>
      <c r="C9" s="725" t="s">
        <v>156</v>
      </c>
      <c r="D9" s="726">
        <f>IDR_ORD!M11</f>
        <v>0</v>
      </c>
      <c r="E9" s="1108"/>
      <c r="F9" s="726">
        <f>IDR_ORD!N11</f>
        <v>0</v>
      </c>
      <c r="G9" s="1121">
        <f>IFERROR(SUM(F9:F10)/$F$45,0)</f>
        <v>0</v>
      </c>
      <c r="H9" s="1123" t="s">
        <v>1354</v>
      </c>
      <c r="I9" s="727"/>
      <c r="J9" s="728">
        <f>IDR_ORD!X11</f>
        <v>0</v>
      </c>
      <c r="K9" s="1108"/>
      <c r="L9" s="729"/>
      <c r="M9" s="729"/>
      <c r="N9" s="1111"/>
      <c r="O9" s="1105"/>
      <c r="P9" s="1105"/>
      <c r="Q9" s="729"/>
      <c r="R9" s="1108"/>
      <c r="S9" s="1102"/>
      <c r="T9" s="729"/>
      <c r="U9" s="729"/>
      <c r="V9" s="729"/>
      <c r="W9" s="11"/>
      <c r="X9" s="730">
        <v>1</v>
      </c>
      <c r="Y9" s="731">
        <v>12600000</v>
      </c>
      <c r="Z9" s="12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1"/>
    </row>
    <row r="10" spans="1:56" ht="15" customHeight="1" thickBot="1" x14ac:dyDescent="0.25">
      <c r="A10" s="12"/>
      <c r="B10" s="1114"/>
      <c r="C10" s="732" t="s">
        <v>157</v>
      </c>
      <c r="D10" s="733">
        <f>FM_STR!D5</f>
        <v>0</v>
      </c>
      <c r="E10" s="1108"/>
      <c r="F10" s="733">
        <f>IFERROR(D10/D9*F9,0)</f>
        <v>0</v>
      </c>
      <c r="G10" s="1122"/>
      <c r="H10" s="1124"/>
      <c r="I10" s="727"/>
      <c r="J10" s="734">
        <f>FM_STR!H6</f>
        <v>0</v>
      </c>
      <c r="K10" s="1108"/>
      <c r="L10" s="736"/>
      <c r="M10" s="736"/>
      <c r="N10" s="1111"/>
      <c r="O10" s="1105"/>
      <c r="P10" s="1105"/>
      <c r="Q10" s="736"/>
      <c r="R10" s="1108"/>
      <c r="S10" s="1102"/>
      <c r="T10" s="736"/>
      <c r="U10" s="736"/>
      <c r="V10" s="736"/>
      <c r="W10" s="11"/>
      <c r="X10" s="730">
        <v>2</v>
      </c>
      <c r="Y10" s="731">
        <v>10000000</v>
      </c>
      <c r="Z10" s="12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1"/>
    </row>
    <row r="11" spans="1:56" ht="14.5" customHeight="1" x14ac:dyDescent="0.2">
      <c r="A11" s="12"/>
      <c r="B11" s="1113" t="s">
        <v>299</v>
      </c>
      <c r="C11" s="725" t="s">
        <v>156</v>
      </c>
      <c r="D11" s="726">
        <f>ELV_ORD!N15</f>
        <v>0</v>
      </c>
      <c r="E11" s="1108"/>
      <c r="F11" s="726">
        <f>ELV_ORD!O15</f>
        <v>0</v>
      </c>
      <c r="G11" s="1121">
        <f>IFERROR(SUM(F11:F12)/$F$45,0)</f>
        <v>0</v>
      </c>
      <c r="H11" s="1123" t="s">
        <v>1354</v>
      </c>
      <c r="I11" s="727"/>
      <c r="J11" s="728">
        <f>ELV_ORD!Z15</f>
        <v>0</v>
      </c>
      <c r="K11" s="1108"/>
      <c r="L11" s="729"/>
      <c r="M11" s="729"/>
      <c r="N11" s="1111"/>
      <c r="O11" s="1105"/>
      <c r="P11" s="1105"/>
      <c r="Q11" s="729"/>
      <c r="R11" s="1108"/>
      <c r="S11" s="1102"/>
      <c r="T11" s="729"/>
      <c r="U11" s="729"/>
      <c r="V11" s="729"/>
      <c r="W11" s="11"/>
      <c r="X11" s="730">
        <v>1</v>
      </c>
      <c r="Y11" s="731">
        <v>12600000</v>
      </c>
      <c r="Z11" s="12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1"/>
    </row>
    <row r="12" spans="1:56" ht="11" customHeight="1" thickBot="1" x14ac:dyDescent="0.25">
      <c r="A12" s="12"/>
      <c r="B12" s="1114"/>
      <c r="C12" s="732" t="s">
        <v>157</v>
      </c>
      <c r="D12" s="733">
        <f>FM_STR!D6</f>
        <v>0</v>
      </c>
      <c r="E12" s="1108"/>
      <c r="F12" s="733">
        <f>IFERROR(D12/D11*F11,0)</f>
        <v>0</v>
      </c>
      <c r="G12" s="1122"/>
      <c r="H12" s="1149"/>
      <c r="I12" s="727"/>
      <c r="J12" s="734">
        <f>FM_STR!H6</f>
        <v>0</v>
      </c>
      <c r="K12" s="1108"/>
      <c r="L12" s="736"/>
      <c r="M12" s="736"/>
      <c r="N12" s="1111"/>
      <c r="O12" s="1105"/>
      <c r="P12" s="1105"/>
      <c r="Q12" s="736"/>
      <c r="R12" s="1108"/>
      <c r="S12" s="1102"/>
      <c r="T12" s="736"/>
      <c r="U12" s="736"/>
      <c r="V12" s="736"/>
      <c r="W12" s="11"/>
      <c r="X12" s="730">
        <v>2</v>
      </c>
      <c r="Y12" s="731">
        <v>10000000</v>
      </c>
      <c r="Z12" s="12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1"/>
    </row>
    <row r="13" spans="1:56" ht="14.5" customHeight="1" x14ac:dyDescent="0.2">
      <c r="A13" s="12"/>
      <c r="B13" s="1113" t="s">
        <v>741</v>
      </c>
      <c r="C13" s="725" t="s">
        <v>156</v>
      </c>
      <c r="D13" s="726">
        <f>ANT_ORD!M61</f>
        <v>0</v>
      </c>
      <c r="E13" s="1108"/>
      <c r="F13" s="726">
        <f>ANT_ORD!N61</f>
        <v>0</v>
      </c>
      <c r="G13" s="1121">
        <f>IFERROR(SUM(F13:F14)/$F$45,0)</f>
        <v>0</v>
      </c>
      <c r="H13" s="1123" t="s">
        <v>1355</v>
      </c>
      <c r="I13" s="727"/>
      <c r="J13" s="728">
        <f>ANT_ORD!X61</f>
        <v>0</v>
      </c>
      <c r="K13" s="1108"/>
      <c r="L13" s="729"/>
      <c r="M13" s="729"/>
      <c r="N13" s="1111"/>
      <c r="O13" s="1105"/>
      <c r="P13" s="1105"/>
      <c r="Q13" s="729"/>
      <c r="R13" s="1108"/>
      <c r="S13" s="1102"/>
      <c r="T13" s="729"/>
      <c r="U13" s="729"/>
      <c r="V13" s="729"/>
      <c r="W13" s="11"/>
      <c r="X13" s="730">
        <v>1</v>
      </c>
      <c r="Y13" s="731">
        <v>12600000</v>
      </c>
      <c r="Z13" s="12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1"/>
    </row>
    <row r="14" spans="1:56" ht="15" customHeight="1" thickBot="1" x14ac:dyDescent="0.25">
      <c r="A14" s="12"/>
      <c r="B14" s="1114"/>
      <c r="C14" s="732" t="s">
        <v>157</v>
      </c>
      <c r="D14" s="733">
        <f>FM_STR!D7</f>
        <v>0</v>
      </c>
      <c r="E14" s="1108"/>
      <c r="F14" s="733">
        <f>IFERROR(D14/D13*F13,0)</f>
        <v>0</v>
      </c>
      <c r="G14" s="1122"/>
      <c r="H14" s="1124"/>
      <c r="I14" s="727"/>
      <c r="J14" s="734">
        <f>FM_STR!H8</f>
        <v>0</v>
      </c>
      <c r="K14" s="1108"/>
      <c r="L14" s="736"/>
      <c r="M14" s="736"/>
      <c r="N14" s="1111"/>
      <c r="O14" s="1105"/>
      <c r="P14" s="1105"/>
      <c r="Q14" s="736"/>
      <c r="R14" s="1108"/>
      <c r="S14" s="1102"/>
      <c r="T14" s="736"/>
      <c r="U14" s="736"/>
      <c r="V14" s="736"/>
      <c r="W14" s="11"/>
      <c r="X14" s="730">
        <v>2</v>
      </c>
      <c r="Y14" s="731">
        <v>10000000</v>
      </c>
      <c r="Z14" s="12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1"/>
    </row>
    <row r="15" spans="1:56" ht="14.5" customHeight="1" x14ac:dyDescent="0.2">
      <c r="A15" s="12"/>
      <c r="B15" s="1113" t="s">
        <v>742</v>
      </c>
      <c r="C15" s="725" t="s">
        <v>156</v>
      </c>
      <c r="D15" s="726">
        <f>SPE_ORD!M15</f>
        <v>0</v>
      </c>
      <c r="E15" s="1108"/>
      <c r="F15" s="726">
        <f>SPE_ORD!N15</f>
        <v>0</v>
      </c>
      <c r="G15" s="1121">
        <f>IFERROR(SUM(F15:F16)/$F$45,0)</f>
        <v>0</v>
      </c>
      <c r="H15" s="1123" t="s">
        <v>1356</v>
      </c>
      <c r="I15" s="727"/>
      <c r="J15" s="728">
        <f>SPE_ORD!X15</f>
        <v>0</v>
      </c>
      <c r="K15" s="1108"/>
      <c r="L15" s="729"/>
      <c r="M15" s="729"/>
      <c r="N15" s="1111"/>
      <c r="O15" s="1105"/>
      <c r="P15" s="1105"/>
      <c r="Q15" s="729"/>
      <c r="R15" s="1108"/>
      <c r="S15" s="1102"/>
      <c r="T15" s="729"/>
      <c r="U15" s="729"/>
      <c r="V15" s="729"/>
      <c r="W15" s="11"/>
      <c r="X15" s="730">
        <v>1</v>
      </c>
      <c r="Y15" s="731">
        <v>12600000</v>
      </c>
      <c r="Z15" s="12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1"/>
    </row>
    <row r="16" spans="1:56" ht="15" customHeight="1" thickBot="1" x14ac:dyDescent="0.25">
      <c r="A16" s="12"/>
      <c r="B16" s="1114"/>
      <c r="C16" s="732" t="s">
        <v>157</v>
      </c>
      <c r="D16" s="733">
        <f>FM_STR!D8</f>
        <v>0</v>
      </c>
      <c r="E16" s="1108"/>
      <c r="F16" s="733">
        <f>IFERROR(D16/D15*F15,0)</f>
        <v>0</v>
      </c>
      <c r="G16" s="1122"/>
      <c r="H16" s="1124"/>
      <c r="I16" s="727"/>
      <c r="J16" s="734">
        <f>FM_STR!H8</f>
        <v>0</v>
      </c>
      <c r="K16" s="1108"/>
      <c r="L16" s="736"/>
      <c r="M16" s="736"/>
      <c r="N16" s="1111"/>
      <c r="O16" s="1105"/>
      <c r="P16" s="1105"/>
      <c r="Q16" s="736"/>
      <c r="R16" s="1108"/>
      <c r="S16" s="1102"/>
      <c r="T16" s="736"/>
      <c r="U16" s="736"/>
      <c r="V16" s="736"/>
      <c r="W16" s="11"/>
      <c r="X16" s="730">
        <v>2</v>
      </c>
      <c r="Y16" s="731">
        <v>10000000</v>
      </c>
      <c r="Z16" s="12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1"/>
    </row>
    <row r="17" spans="1:56" ht="14.5" customHeight="1" x14ac:dyDescent="0.2">
      <c r="A17" s="12"/>
      <c r="B17" s="1113" t="s">
        <v>208</v>
      </c>
      <c r="C17" s="725" t="s">
        <v>156</v>
      </c>
      <c r="D17" s="726">
        <f>PTEC_ORD!L8</f>
        <v>0</v>
      </c>
      <c r="E17" s="1108"/>
      <c r="F17" s="726">
        <f>PTEC_ORD!M8</f>
        <v>0</v>
      </c>
      <c r="G17" s="1121">
        <f>IFERROR(SUM(F17:F18)/$F$45,0)</f>
        <v>0</v>
      </c>
      <c r="H17" s="1123" t="s">
        <v>1354</v>
      </c>
      <c r="I17" s="727"/>
      <c r="J17" s="728">
        <f>PTEC_ORD!V8</f>
        <v>0</v>
      </c>
      <c r="K17" s="1108"/>
      <c r="L17" s="729"/>
      <c r="M17" s="729"/>
      <c r="N17" s="1111"/>
      <c r="O17" s="1105"/>
      <c r="P17" s="1105"/>
      <c r="Q17" s="729"/>
      <c r="R17" s="1108"/>
      <c r="S17" s="1102"/>
      <c r="T17" s="729"/>
      <c r="U17" s="729"/>
      <c r="V17" s="729"/>
      <c r="W17" s="11"/>
      <c r="X17" s="730">
        <v>1</v>
      </c>
      <c r="Y17" s="731">
        <v>12600000</v>
      </c>
      <c r="Z17" s="12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1"/>
    </row>
    <row r="18" spans="1:56" ht="12" customHeight="1" thickBot="1" x14ac:dyDescent="0.25">
      <c r="A18" s="12"/>
      <c r="B18" s="1114"/>
      <c r="C18" s="732" t="s">
        <v>157</v>
      </c>
      <c r="D18" s="733">
        <f>FM_STR!D9</f>
        <v>0</v>
      </c>
      <c r="E18" s="1108"/>
      <c r="F18" s="733">
        <f>IFERROR(D18/D17*F17,0)</f>
        <v>0</v>
      </c>
      <c r="G18" s="1122"/>
      <c r="H18" s="1124"/>
      <c r="I18" s="727"/>
      <c r="J18" s="734">
        <f>FM_STR!H9</f>
        <v>0</v>
      </c>
      <c r="K18" s="1108"/>
      <c r="L18" s="736"/>
      <c r="M18" s="736"/>
      <c r="N18" s="1111"/>
      <c r="O18" s="1105"/>
      <c r="P18" s="1105"/>
      <c r="Q18" s="736"/>
      <c r="R18" s="1108"/>
      <c r="S18" s="1102"/>
      <c r="T18" s="736"/>
      <c r="U18" s="736"/>
      <c r="V18" s="736"/>
      <c r="W18" s="11"/>
      <c r="X18" s="730">
        <v>2</v>
      </c>
      <c r="Y18" s="731">
        <v>10000000</v>
      </c>
      <c r="Z18" s="12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1"/>
    </row>
    <row r="19" spans="1:56" ht="14.5" customHeight="1" x14ac:dyDescent="0.2">
      <c r="A19" s="12"/>
      <c r="B19" s="1115" t="s">
        <v>31</v>
      </c>
      <c r="C19" s="725" t="s">
        <v>32</v>
      </c>
      <c r="D19" s="737">
        <f>PUL_AB!S24</f>
        <v>0</v>
      </c>
      <c r="E19" s="1108"/>
      <c r="F19" s="737">
        <f>PUL_AB!T24</f>
        <v>0</v>
      </c>
      <c r="G19" s="1125">
        <f>IFERROR(SUM(F19:F21)/$F$45,0)</f>
        <v>0</v>
      </c>
      <c r="H19" s="1135" t="s">
        <v>1016</v>
      </c>
      <c r="I19" s="738"/>
      <c r="J19" s="739">
        <f>PUL_AB!AE24</f>
        <v>0</v>
      </c>
      <c r="K19" s="1108"/>
      <c r="L19" s="740"/>
      <c r="M19" s="740"/>
      <c r="N19" s="1111"/>
      <c r="O19" s="1105"/>
      <c r="P19" s="1105"/>
      <c r="Q19" s="740"/>
      <c r="R19" s="1108"/>
      <c r="S19" s="1102"/>
      <c r="T19" s="740"/>
      <c r="U19" s="740"/>
      <c r="V19" s="740"/>
      <c r="W19" s="11"/>
      <c r="X19" s="730">
        <v>3</v>
      </c>
      <c r="Y19" s="731">
        <v>16400000</v>
      </c>
      <c r="Z19" s="12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1"/>
    </row>
    <row r="20" spans="1:56" ht="14.5" customHeight="1" x14ac:dyDescent="0.2">
      <c r="A20" s="12"/>
      <c r="B20" s="1116"/>
      <c r="C20" s="741" t="s">
        <v>12</v>
      </c>
      <c r="D20" s="742">
        <f>PUL_ARP!L85</f>
        <v>0</v>
      </c>
      <c r="E20" s="1108"/>
      <c r="F20" s="742">
        <f>PUL_ARP!M85</f>
        <v>0</v>
      </c>
      <c r="G20" s="1126"/>
      <c r="H20" s="1136"/>
      <c r="I20" s="738"/>
      <c r="J20" s="743">
        <f>PUL_ARP!W85</f>
        <v>0</v>
      </c>
      <c r="K20" s="1108"/>
      <c r="L20" s="735"/>
      <c r="M20" s="735"/>
      <c r="N20" s="1111"/>
      <c r="O20" s="1105"/>
      <c r="P20" s="1105"/>
      <c r="Q20" s="735"/>
      <c r="R20" s="1108"/>
      <c r="S20" s="1102"/>
      <c r="T20" s="735"/>
      <c r="U20" s="735"/>
      <c r="V20" s="735"/>
      <c r="W20" s="11"/>
      <c r="X20" s="730">
        <v>4</v>
      </c>
      <c r="Y20" s="731">
        <v>42400000</v>
      </c>
      <c r="Z20" s="12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1"/>
    </row>
    <row r="21" spans="1:56" ht="15" customHeight="1" thickBot="1" x14ac:dyDescent="0.25">
      <c r="A21" s="12"/>
      <c r="B21" s="1117"/>
      <c r="C21" s="732" t="s">
        <v>33</v>
      </c>
      <c r="D21" s="744">
        <f>FM_STR!D11</f>
        <v>0</v>
      </c>
      <c r="E21" s="1108"/>
      <c r="F21" s="733">
        <f>IFERROR(D21/(D19+D20)*(F19+F20),0)</f>
        <v>0</v>
      </c>
      <c r="G21" s="1127"/>
      <c r="H21" s="1124"/>
      <c r="I21" s="738"/>
      <c r="J21" s="745">
        <f>FM_STR!H11</f>
        <v>0</v>
      </c>
      <c r="K21" s="1108"/>
      <c r="L21" s="746"/>
      <c r="M21" s="746"/>
      <c r="N21" s="1111"/>
      <c r="O21" s="1105"/>
      <c r="P21" s="1105"/>
      <c r="Q21" s="746"/>
      <c r="R21" s="1108"/>
      <c r="S21" s="1102"/>
      <c r="T21" s="746"/>
      <c r="U21" s="746"/>
      <c r="V21" s="746"/>
      <c r="W21" s="11"/>
      <c r="X21" s="730">
        <v>5</v>
      </c>
      <c r="Y21" s="731">
        <v>31600000</v>
      </c>
      <c r="Z21" s="12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1"/>
    </row>
    <row r="22" spans="1:56" ht="14.5" customHeight="1" x14ac:dyDescent="0.2">
      <c r="A22" s="12"/>
      <c r="B22" s="1113" t="s">
        <v>163</v>
      </c>
      <c r="C22" s="725" t="s">
        <v>156</v>
      </c>
      <c r="D22" s="726">
        <f>PPUL_ORD!L8</f>
        <v>0</v>
      </c>
      <c r="E22" s="1108"/>
      <c r="F22" s="726">
        <f>PPUL_ORD!M8</f>
        <v>0</v>
      </c>
      <c r="G22" s="1121">
        <f>IFERROR(SUM(F22:F23)/$F$45,0)</f>
        <v>0</v>
      </c>
      <c r="H22" s="1123" t="s">
        <v>1357</v>
      </c>
      <c r="I22" s="727"/>
      <c r="J22" s="728">
        <f>PPUL_ORD!U8</f>
        <v>0</v>
      </c>
      <c r="K22" s="1108"/>
      <c r="L22" s="729"/>
      <c r="M22" s="729"/>
      <c r="N22" s="1111"/>
      <c r="O22" s="1105"/>
      <c r="P22" s="1105"/>
      <c r="Q22" s="729"/>
      <c r="R22" s="1108"/>
      <c r="S22" s="1102"/>
      <c r="T22" s="729"/>
      <c r="U22" s="729"/>
      <c r="V22" s="729"/>
      <c r="W22" s="11"/>
      <c r="X22" s="730">
        <v>6</v>
      </c>
      <c r="Y22" s="731">
        <v>24000000</v>
      </c>
      <c r="Z22" s="12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1"/>
    </row>
    <row r="23" spans="1:56" ht="11" customHeight="1" thickBot="1" x14ac:dyDescent="0.25">
      <c r="A23" s="12"/>
      <c r="B23" s="1114"/>
      <c r="C23" s="732" t="s">
        <v>157</v>
      </c>
      <c r="D23" s="733">
        <f>FM_STR!D10</f>
        <v>0</v>
      </c>
      <c r="E23" s="1108"/>
      <c r="F23" s="733">
        <f>IFERROR(D23/D22*F22,0)</f>
        <v>0</v>
      </c>
      <c r="G23" s="1122"/>
      <c r="H23" s="1124"/>
      <c r="I23" s="727"/>
      <c r="J23" s="734">
        <f>FM_STR!H10</f>
        <v>0</v>
      </c>
      <c r="K23" s="1108"/>
      <c r="L23" s="736"/>
      <c r="M23" s="736"/>
      <c r="N23" s="1111"/>
      <c r="O23" s="1105"/>
      <c r="P23" s="1105"/>
      <c r="Q23" s="736"/>
      <c r="R23" s="1108"/>
      <c r="S23" s="1102"/>
      <c r="T23" s="736"/>
      <c r="U23" s="736"/>
      <c r="V23" s="736"/>
      <c r="W23" s="11"/>
      <c r="X23" s="730">
        <v>7</v>
      </c>
      <c r="Y23" s="731">
        <v>26400000</v>
      </c>
      <c r="Z23" s="12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1"/>
    </row>
    <row r="24" spans="1:56" ht="14.5" customHeight="1" x14ac:dyDescent="0.2">
      <c r="A24" s="12"/>
      <c r="B24" s="1113" t="s">
        <v>164</v>
      </c>
      <c r="C24" s="725" t="s">
        <v>32</v>
      </c>
      <c r="D24" s="726">
        <f>DIS_AB!N28</f>
        <v>0</v>
      </c>
      <c r="E24" s="1108"/>
      <c r="F24" s="726">
        <f>DIS_AB!O28</f>
        <v>0</v>
      </c>
      <c r="G24" s="1125">
        <f>IFERROR(SUM(F24:F26)/$F$45,0)</f>
        <v>0</v>
      </c>
      <c r="H24" s="1135" t="s">
        <v>1357</v>
      </c>
      <c r="I24" s="727"/>
      <c r="J24" s="728">
        <f>DIS_AB!X28</f>
        <v>0</v>
      </c>
      <c r="K24" s="1108"/>
      <c r="L24" s="740"/>
      <c r="M24" s="740"/>
      <c r="N24" s="1111"/>
      <c r="O24" s="1105"/>
      <c r="P24" s="1105"/>
      <c r="Q24" s="740"/>
      <c r="R24" s="1108"/>
      <c r="S24" s="1102"/>
      <c r="T24" s="740"/>
      <c r="U24" s="740"/>
      <c r="V24" s="740"/>
      <c r="W24" s="11"/>
      <c r="X24" s="730">
        <v>8</v>
      </c>
      <c r="Y24" s="731">
        <v>22000000</v>
      </c>
      <c r="Z24" s="12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1"/>
    </row>
    <row r="25" spans="1:56" ht="14.5" customHeight="1" x14ac:dyDescent="0.2">
      <c r="A25" s="12"/>
      <c r="B25" s="1118"/>
      <c r="C25" s="741" t="s">
        <v>12</v>
      </c>
      <c r="D25" s="747">
        <f>DIS_ARP!L9</f>
        <v>0</v>
      </c>
      <c r="E25" s="1108"/>
      <c r="F25" s="747">
        <f>DIS_ARP!M9</f>
        <v>0</v>
      </c>
      <c r="G25" s="1126"/>
      <c r="H25" s="1136"/>
      <c r="I25" s="727"/>
      <c r="J25" s="748">
        <f>DIS_ARP!U9</f>
        <v>0</v>
      </c>
      <c r="K25" s="1108"/>
      <c r="L25" s="735"/>
      <c r="M25" s="735"/>
      <c r="N25" s="1111"/>
      <c r="O25" s="1105"/>
      <c r="P25" s="1105"/>
      <c r="Q25" s="735"/>
      <c r="R25" s="1108"/>
      <c r="S25" s="1102"/>
      <c r="T25" s="735"/>
      <c r="U25" s="735"/>
      <c r="V25" s="735"/>
      <c r="W25" s="11"/>
      <c r="X25" s="730">
        <v>9</v>
      </c>
      <c r="Y25" s="731">
        <v>24800000</v>
      </c>
      <c r="Z25" s="12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1"/>
    </row>
    <row r="26" spans="1:56" ht="15" customHeight="1" thickBot="1" x14ac:dyDescent="0.25">
      <c r="A26" s="12"/>
      <c r="B26" s="1114"/>
      <c r="C26" s="732" t="s">
        <v>33</v>
      </c>
      <c r="D26" s="733">
        <f>FM_STR!D12</f>
        <v>0</v>
      </c>
      <c r="E26" s="1108"/>
      <c r="F26" s="733">
        <f>IFERROR(D26/D25*F25,0)</f>
        <v>0</v>
      </c>
      <c r="G26" s="1127"/>
      <c r="H26" s="1124"/>
      <c r="I26" s="727"/>
      <c r="J26" s="734">
        <f>FM_STR!H12</f>
        <v>0</v>
      </c>
      <c r="K26" s="1108"/>
      <c r="L26" s="746"/>
      <c r="M26" s="746"/>
      <c r="N26" s="1111"/>
      <c r="O26" s="1105"/>
      <c r="P26" s="1105"/>
      <c r="Q26" s="746"/>
      <c r="R26" s="1108"/>
      <c r="S26" s="1102"/>
      <c r="T26" s="746"/>
      <c r="U26" s="746"/>
      <c r="V26" s="746"/>
      <c r="W26" s="11"/>
      <c r="X26" s="730">
        <v>10</v>
      </c>
      <c r="Y26" s="731">
        <v>14400000</v>
      </c>
      <c r="Z26" s="12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1"/>
    </row>
    <row r="27" spans="1:56" ht="14.5" customHeight="1" x14ac:dyDescent="0.2">
      <c r="A27" s="12"/>
      <c r="B27" s="1113" t="s">
        <v>206</v>
      </c>
      <c r="C27" s="725" t="s">
        <v>156</v>
      </c>
      <c r="D27" s="726">
        <f>SMA_ORD!L22</f>
        <v>0</v>
      </c>
      <c r="E27" s="1108"/>
      <c r="F27" s="726">
        <f>SMA_ORD!M22</f>
        <v>0</v>
      </c>
      <c r="G27" s="1121">
        <f>IFERROR(SUM(F27:F28)/$F$45,0)</f>
        <v>0</v>
      </c>
      <c r="H27" s="1123" t="s">
        <v>1355</v>
      </c>
      <c r="I27" s="727"/>
      <c r="J27" s="728">
        <f>SMA_ORD!U22</f>
        <v>0</v>
      </c>
      <c r="K27" s="1108"/>
      <c r="L27" s="729"/>
      <c r="M27" s="729"/>
      <c r="N27" s="1111"/>
      <c r="O27" s="1105"/>
      <c r="P27" s="1105"/>
      <c r="Q27" s="729"/>
      <c r="R27" s="1108"/>
      <c r="S27" s="1102"/>
      <c r="T27" s="729"/>
      <c r="U27" s="729"/>
      <c r="V27" s="729"/>
      <c r="W27" s="11"/>
      <c r="X27" s="730">
        <v>11</v>
      </c>
      <c r="Y27" s="731">
        <v>21600000</v>
      </c>
      <c r="Z27" s="12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1"/>
    </row>
    <row r="28" spans="1:56" ht="11" customHeight="1" thickBot="1" x14ac:dyDescent="0.25">
      <c r="A28" s="12"/>
      <c r="B28" s="1114"/>
      <c r="C28" s="732" t="s">
        <v>157</v>
      </c>
      <c r="D28" s="733">
        <f>FM_STR!D13</f>
        <v>0</v>
      </c>
      <c r="E28" s="1108"/>
      <c r="F28" s="733">
        <f>IFERROR(D28/D27*F27,0)</f>
        <v>0</v>
      </c>
      <c r="G28" s="1122"/>
      <c r="H28" s="1124"/>
      <c r="I28" s="727"/>
      <c r="J28" s="734">
        <f>FM_STR!H13</f>
        <v>0</v>
      </c>
      <c r="K28" s="1108"/>
      <c r="L28" s="736"/>
      <c r="M28" s="736"/>
      <c r="N28" s="1111"/>
      <c r="O28" s="1105"/>
      <c r="P28" s="1105"/>
      <c r="Q28" s="736"/>
      <c r="R28" s="1108"/>
      <c r="S28" s="1102"/>
      <c r="T28" s="736"/>
      <c r="U28" s="736"/>
      <c r="V28" s="736"/>
      <c r="W28" s="11"/>
      <c r="X28" s="730">
        <v>12</v>
      </c>
      <c r="Y28" s="731">
        <v>55600000</v>
      </c>
      <c r="Z28" s="12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1"/>
    </row>
    <row r="29" spans="1:56" ht="14.5" customHeight="1" x14ac:dyDescent="0.2">
      <c r="A29" s="12"/>
      <c r="B29" s="1113" t="s">
        <v>155</v>
      </c>
      <c r="C29" s="725" t="s">
        <v>156</v>
      </c>
      <c r="D29" s="726">
        <f>GIA_ORD!M29</f>
        <v>0</v>
      </c>
      <c r="E29" s="1108"/>
      <c r="F29" s="726">
        <f>GIA_ORD!N29</f>
        <v>0</v>
      </c>
      <c r="G29" s="1121">
        <f>IFERROR(SUM(F29:F30)/$F$45,0)</f>
        <v>0</v>
      </c>
      <c r="H29" s="1123" t="s">
        <v>1355</v>
      </c>
      <c r="I29" s="727"/>
      <c r="J29" s="728">
        <f>GIA_ORD!X29</f>
        <v>0</v>
      </c>
      <c r="K29" s="1108"/>
      <c r="L29" s="740"/>
      <c r="M29" s="740"/>
      <c r="N29" s="1111"/>
      <c r="O29" s="1105"/>
      <c r="P29" s="1105"/>
      <c r="Q29" s="740"/>
      <c r="R29" s="1108"/>
      <c r="S29" s="1102"/>
      <c r="T29" s="740"/>
      <c r="U29" s="740"/>
      <c r="V29" s="740"/>
      <c r="W29" s="11"/>
      <c r="X29" s="730">
        <v>13</v>
      </c>
      <c r="Y29" s="731">
        <v>94400000</v>
      </c>
      <c r="Z29" s="12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1"/>
    </row>
    <row r="30" spans="1:56" ht="11" customHeight="1" thickBot="1" x14ac:dyDescent="0.25">
      <c r="A30" s="12"/>
      <c r="B30" s="1114"/>
      <c r="C30" s="732" t="s">
        <v>157</v>
      </c>
      <c r="D30" s="733">
        <f>FM_STR!D14</f>
        <v>0</v>
      </c>
      <c r="E30" s="1108"/>
      <c r="F30" s="733">
        <f>IFERROR(D30/D29*F29,0)</f>
        <v>0</v>
      </c>
      <c r="G30" s="1122"/>
      <c r="H30" s="1124"/>
      <c r="I30" s="727"/>
      <c r="J30" s="734">
        <f>FM_STR!H14</f>
        <v>0</v>
      </c>
      <c r="K30" s="1108"/>
      <c r="L30" s="746"/>
      <c r="M30" s="746"/>
      <c r="N30" s="1111"/>
      <c r="O30" s="1105"/>
      <c r="P30" s="1105"/>
      <c r="Q30" s="746"/>
      <c r="R30" s="1108"/>
      <c r="S30" s="1102"/>
      <c r="T30" s="746"/>
      <c r="U30" s="746"/>
      <c r="V30" s="746"/>
      <c r="W30" s="11"/>
      <c r="X30" s="730">
        <v>14</v>
      </c>
      <c r="Y30" s="731">
        <v>36000000</v>
      </c>
      <c r="Z30" s="12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1"/>
    </row>
    <row r="31" spans="1:56" ht="14.5" customHeight="1" x14ac:dyDescent="0.2">
      <c r="A31" s="12"/>
      <c r="B31" s="1113" t="s">
        <v>983</v>
      </c>
      <c r="C31" s="725" t="s">
        <v>156</v>
      </c>
      <c r="D31" s="726">
        <f>STO_ORD!L8</f>
        <v>0</v>
      </c>
      <c r="E31" s="1108"/>
      <c r="F31" s="726">
        <f>STO_ORD!M8</f>
        <v>0</v>
      </c>
      <c r="G31" s="1121">
        <f>IFERROR(SUM(F31:F32)/$F$45,0)</f>
        <v>0</v>
      </c>
      <c r="H31" s="1123" t="s">
        <v>1356</v>
      </c>
      <c r="I31" s="727"/>
      <c r="J31" s="728">
        <f>STO_ORD!V8</f>
        <v>0</v>
      </c>
      <c r="K31" s="1108"/>
      <c r="L31" s="729"/>
      <c r="M31" s="729"/>
      <c r="N31" s="1111"/>
      <c r="O31" s="1105"/>
      <c r="P31" s="1105"/>
      <c r="Q31" s="729"/>
      <c r="R31" s="1108"/>
      <c r="S31" s="1102"/>
      <c r="T31" s="729"/>
      <c r="U31" s="729"/>
      <c r="V31" s="729"/>
      <c r="W31" s="11"/>
      <c r="X31" s="730">
        <v>15</v>
      </c>
      <c r="Y31" s="731">
        <v>38800000</v>
      </c>
      <c r="Z31" s="12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1"/>
    </row>
    <row r="32" spans="1:56" ht="11" customHeight="1" thickBot="1" x14ac:dyDescent="0.25">
      <c r="A32" s="12"/>
      <c r="B32" s="1114"/>
      <c r="C32" s="732" t="s">
        <v>157</v>
      </c>
      <c r="D32" s="733">
        <f>FM_STR!D15</f>
        <v>0</v>
      </c>
      <c r="E32" s="1108"/>
      <c r="F32" s="733">
        <f>IFERROR(D32/D31*F31,0)</f>
        <v>0</v>
      </c>
      <c r="G32" s="1122"/>
      <c r="H32" s="1124"/>
      <c r="I32" s="727"/>
      <c r="J32" s="734">
        <f>FM_STR!H15</f>
        <v>0</v>
      </c>
      <c r="K32" s="1108"/>
      <c r="L32" s="736"/>
      <c r="M32" s="736"/>
      <c r="N32" s="1111"/>
      <c r="O32" s="1105"/>
      <c r="P32" s="1105"/>
      <c r="Q32" s="736"/>
      <c r="R32" s="1108"/>
      <c r="S32" s="1102"/>
      <c r="T32" s="736"/>
      <c r="U32" s="736"/>
      <c r="V32" s="736"/>
      <c r="W32" s="11"/>
      <c r="X32" s="730">
        <v>16</v>
      </c>
      <c r="Y32" s="731">
        <v>30000000</v>
      </c>
      <c r="Z32" s="12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1"/>
    </row>
    <row r="33" spans="1:56" ht="14.5" customHeight="1" x14ac:dyDescent="0.2">
      <c r="A33" s="12"/>
      <c r="B33" s="1113" t="s">
        <v>210</v>
      </c>
      <c r="C33" s="725" t="s">
        <v>156</v>
      </c>
      <c r="D33" s="726">
        <f>FAC_ORD!L8</f>
        <v>0</v>
      </c>
      <c r="E33" s="1108"/>
      <c r="F33" s="726">
        <f>FAC_ORD!M8</f>
        <v>0</v>
      </c>
      <c r="G33" s="1121">
        <f>IFERROR(SUM(F33:F34)/$F$45,0)</f>
        <v>0</v>
      </c>
      <c r="H33" s="1123" t="s">
        <v>1355</v>
      </c>
      <c r="I33" s="727"/>
      <c r="J33" s="728">
        <f>FAC_ORD!V8</f>
        <v>0</v>
      </c>
      <c r="K33" s="1108"/>
      <c r="L33" s="740"/>
      <c r="M33" s="740"/>
      <c r="N33" s="1111"/>
      <c r="O33" s="1105"/>
      <c r="P33" s="1105"/>
      <c r="Q33" s="740"/>
      <c r="R33" s="1108"/>
      <c r="S33" s="1102"/>
      <c r="T33" s="740"/>
      <c r="U33" s="740"/>
      <c r="V33" s="740"/>
      <c r="W33" s="11"/>
      <c r="X33" s="730">
        <v>17</v>
      </c>
      <c r="Y33" s="731">
        <v>46400000</v>
      </c>
      <c r="Z33" s="12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1"/>
    </row>
    <row r="34" spans="1:56" ht="11" customHeight="1" thickBot="1" x14ac:dyDescent="0.25">
      <c r="A34" s="12"/>
      <c r="B34" s="1114"/>
      <c r="C34" s="732" t="s">
        <v>157</v>
      </c>
      <c r="D34" s="733">
        <f>FM_STR!D16</f>
        <v>0</v>
      </c>
      <c r="E34" s="1108"/>
      <c r="F34" s="733">
        <f>IFERROR(D34/D33*F33,0)</f>
        <v>0</v>
      </c>
      <c r="G34" s="1122"/>
      <c r="H34" s="1124"/>
      <c r="I34" s="727"/>
      <c r="J34" s="734">
        <f>FM_STR!H16</f>
        <v>0</v>
      </c>
      <c r="K34" s="1108"/>
      <c r="L34" s="746"/>
      <c r="M34" s="746"/>
      <c r="N34" s="1111"/>
      <c r="O34" s="1105"/>
      <c r="P34" s="1105"/>
      <c r="Q34" s="746"/>
      <c r="R34" s="1108"/>
      <c r="S34" s="1102"/>
      <c r="T34" s="746"/>
      <c r="U34" s="746"/>
      <c r="V34" s="746"/>
      <c r="W34" s="11"/>
      <c r="X34" s="730">
        <v>18</v>
      </c>
      <c r="Y34" s="731">
        <v>24400000</v>
      </c>
      <c r="Z34" s="12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1"/>
    </row>
    <row r="35" spans="1:56" ht="14.5" customHeight="1" x14ac:dyDescent="0.2">
      <c r="A35" s="12"/>
      <c r="B35" s="1113" t="s">
        <v>217</v>
      </c>
      <c r="C35" s="725" t="s">
        <v>156</v>
      </c>
      <c r="D35" s="726">
        <f>TRA_ORD!L12</f>
        <v>0</v>
      </c>
      <c r="E35" s="1108"/>
      <c r="F35" s="726">
        <f>TRA_ORD!M12</f>
        <v>0</v>
      </c>
      <c r="G35" s="1121">
        <f>IFERROR(SUM(F35:F36)/$F$45,0)</f>
        <v>0</v>
      </c>
      <c r="H35" s="1123" t="s">
        <v>1356</v>
      </c>
      <c r="I35" s="727"/>
      <c r="J35" s="728">
        <f>TRA_ORD!V12</f>
        <v>0</v>
      </c>
      <c r="K35" s="1108"/>
      <c r="L35" s="729"/>
      <c r="M35" s="729"/>
      <c r="N35" s="1111"/>
      <c r="O35" s="1105"/>
      <c r="P35" s="1105"/>
      <c r="Q35" s="729"/>
      <c r="R35" s="1108"/>
      <c r="S35" s="1102"/>
      <c r="T35" s="729"/>
      <c r="U35" s="729"/>
      <c r="V35" s="729"/>
      <c r="W35" s="11"/>
      <c r="X35" s="730">
        <v>19</v>
      </c>
      <c r="Y35" s="731">
        <v>25600000</v>
      </c>
      <c r="Z35" s="12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1"/>
    </row>
    <row r="36" spans="1:56" ht="11" customHeight="1" thickBot="1" x14ac:dyDescent="0.25">
      <c r="A36" s="12"/>
      <c r="B36" s="1114"/>
      <c r="C36" s="732" t="s">
        <v>157</v>
      </c>
      <c r="D36" s="733">
        <f>FM_STR!D17</f>
        <v>0</v>
      </c>
      <c r="E36" s="1108"/>
      <c r="F36" s="733">
        <f>IFERROR(D36/D35*F35,0)</f>
        <v>0</v>
      </c>
      <c r="G36" s="1122"/>
      <c r="H36" s="1124"/>
      <c r="I36" s="727"/>
      <c r="J36" s="734">
        <f>FM_STR!H17</f>
        <v>0</v>
      </c>
      <c r="K36" s="1108"/>
      <c r="L36" s="736"/>
      <c r="M36" s="736"/>
      <c r="N36" s="1111"/>
      <c r="O36" s="1105"/>
      <c r="P36" s="1105"/>
      <c r="Q36" s="736"/>
      <c r="R36" s="1108"/>
      <c r="S36" s="1102"/>
      <c r="T36" s="736"/>
      <c r="U36" s="736"/>
      <c r="V36" s="736"/>
      <c r="W36" s="11"/>
      <c r="X36" s="730">
        <v>20</v>
      </c>
      <c r="Y36" s="731">
        <v>29200000</v>
      </c>
      <c r="Z36" s="12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1"/>
    </row>
    <row r="37" spans="1:56" ht="14.5" customHeight="1" x14ac:dyDescent="0.2">
      <c r="A37" s="12"/>
      <c r="B37" s="1113" t="s">
        <v>970</v>
      </c>
      <c r="C37" s="725" t="s">
        <v>156</v>
      </c>
      <c r="D37" s="726">
        <f>LET_ORD!L8</f>
        <v>0</v>
      </c>
      <c r="E37" s="1108"/>
      <c r="F37" s="726">
        <f>LET_ORD!M8</f>
        <v>0</v>
      </c>
      <c r="G37" s="1121">
        <f>IFERROR(SUM(F37:F38)/$F$45,0)</f>
        <v>0</v>
      </c>
      <c r="H37" s="1123" t="s">
        <v>1356</v>
      </c>
      <c r="I37" s="727"/>
      <c r="J37" s="728">
        <f>EDI_ORD!V3</f>
        <v>0</v>
      </c>
      <c r="K37" s="1108"/>
      <c r="L37" s="729"/>
      <c r="M37" s="729"/>
      <c r="N37" s="1111"/>
      <c r="O37" s="1105"/>
      <c r="P37" s="1105"/>
      <c r="Q37" s="729"/>
      <c r="R37" s="1108"/>
      <c r="S37" s="1102"/>
      <c r="T37" s="729"/>
      <c r="U37" s="729"/>
      <c r="V37" s="729"/>
      <c r="W37" s="11"/>
      <c r="X37" s="730">
        <v>19</v>
      </c>
      <c r="Y37" s="731">
        <v>25600000</v>
      </c>
      <c r="Z37" s="12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1"/>
    </row>
    <row r="38" spans="1:56" ht="10.5" customHeight="1" thickBot="1" x14ac:dyDescent="0.25">
      <c r="A38" s="12"/>
      <c r="B38" s="1114"/>
      <c r="C38" s="732" t="s">
        <v>157</v>
      </c>
      <c r="D38" s="733">
        <f>FM_STR!D19</f>
        <v>0</v>
      </c>
      <c r="E38" s="1108"/>
      <c r="F38" s="733">
        <f>IFERROR(D38/D37*F37,0)</f>
        <v>0</v>
      </c>
      <c r="G38" s="1134"/>
      <c r="H38" s="1124"/>
      <c r="I38" s="727"/>
      <c r="J38" s="734">
        <f>FM_STR!H19</f>
        <v>0</v>
      </c>
      <c r="K38" s="1108"/>
      <c r="L38" s="736"/>
      <c r="M38" s="736"/>
      <c r="N38" s="1111"/>
      <c r="O38" s="1105"/>
      <c r="P38" s="1105"/>
      <c r="Q38" s="736"/>
      <c r="R38" s="1108"/>
      <c r="S38" s="1102"/>
      <c r="T38" s="736"/>
      <c r="U38" s="736"/>
      <c r="V38" s="736"/>
      <c r="W38" s="11"/>
      <c r="X38" s="730">
        <v>20</v>
      </c>
      <c r="Y38" s="731">
        <v>29200000</v>
      </c>
      <c r="Z38" s="12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1"/>
    </row>
    <row r="39" spans="1:56" ht="14.5" customHeight="1" x14ac:dyDescent="0.2">
      <c r="A39" s="12"/>
      <c r="B39" s="1113" t="s">
        <v>231</v>
      </c>
      <c r="C39" s="725" t="s">
        <v>156</v>
      </c>
      <c r="D39" s="726">
        <f>EDI_ORD!M5</f>
        <v>0</v>
      </c>
      <c r="E39" s="1108"/>
      <c r="F39" s="726">
        <f>EDI_ORD!N5</f>
        <v>0</v>
      </c>
      <c r="G39" s="1121">
        <f>IFERROR(SUM(F39:F40)/$F$45,0)</f>
        <v>0</v>
      </c>
      <c r="H39" s="1123" t="s">
        <v>1356</v>
      </c>
      <c r="I39" s="727"/>
      <c r="J39" s="728">
        <f>EDI_ORD!V5</f>
        <v>0</v>
      </c>
      <c r="K39" s="1108"/>
      <c r="L39" s="729"/>
      <c r="M39" s="729"/>
      <c r="N39" s="1111"/>
      <c r="O39" s="1105"/>
      <c r="P39" s="1105"/>
      <c r="Q39" s="729"/>
      <c r="R39" s="1108"/>
      <c r="S39" s="1102"/>
      <c r="T39" s="729"/>
      <c r="U39" s="729"/>
      <c r="V39" s="729"/>
      <c r="W39" s="11"/>
      <c r="X39" s="730">
        <v>19</v>
      </c>
      <c r="Y39" s="731">
        <v>25600000</v>
      </c>
      <c r="Z39" s="12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1"/>
    </row>
    <row r="40" spans="1:56" ht="11" customHeight="1" thickBot="1" x14ac:dyDescent="0.25">
      <c r="A40" s="12"/>
      <c r="B40" s="1114"/>
      <c r="C40" s="732" t="s">
        <v>157</v>
      </c>
      <c r="D40" s="733">
        <f>FM_STR!D18</f>
        <v>0</v>
      </c>
      <c r="E40" s="1109"/>
      <c r="F40" s="733">
        <f>IFERROR(D40/D39*F39,0)</f>
        <v>0</v>
      </c>
      <c r="G40" s="1122"/>
      <c r="H40" s="1124"/>
      <c r="I40" s="727"/>
      <c r="J40" s="734">
        <f>FM_STR!H18</f>
        <v>0</v>
      </c>
      <c r="K40" s="1109"/>
      <c r="L40" s="736"/>
      <c r="M40" s="736"/>
      <c r="N40" s="1112"/>
      <c r="O40" s="1105"/>
      <c r="P40" s="1105"/>
      <c r="Q40" s="736"/>
      <c r="R40" s="1108"/>
      <c r="S40" s="1102"/>
      <c r="T40" s="736"/>
      <c r="U40" s="736"/>
      <c r="V40" s="736"/>
      <c r="W40" s="11"/>
      <c r="X40" s="730">
        <v>20</v>
      </c>
      <c r="Y40" s="731">
        <v>29200000</v>
      </c>
      <c r="Z40" s="12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1"/>
    </row>
    <row r="41" spans="1:56" ht="14.5" customHeight="1" x14ac:dyDescent="0.2">
      <c r="A41" s="252"/>
      <c r="B41" s="1115" t="s">
        <v>84</v>
      </c>
      <c r="C41" s="749" t="s">
        <v>83</v>
      </c>
      <c r="D41" s="726" t="s">
        <v>94</v>
      </c>
      <c r="E41" s="1101"/>
      <c r="F41" s="1128"/>
      <c r="G41" s="1131"/>
      <c r="H41" s="1147"/>
      <c r="I41" s="1146"/>
      <c r="J41" s="784"/>
      <c r="K41" s="1142">
        <f>SG!D3</f>
        <v>0</v>
      </c>
      <c r="L41" s="740"/>
      <c r="M41" s="740"/>
      <c r="N41" s="729"/>
      <c r="O41" s="1105"/>
      <c r="P41" s="1105"/>
      <c r="Q41" s="740"/>
      <c r="R41" s="1108"/>
      <c r="S41" s="1102"/>
      <c r="T41" s="740"/>
      <c r="U41" s="740"/>
      <c r="V41" s="740"/>
      <c r="W41" s="11"/>
      <c r="X41" s="730">
        <v>21</v>
      </c>
      <c r="Y41" s="731">
        <v>9200000</v>
      </c>
      <c r="Z41" s="12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1"/>
    </row>
    <row r="42" spans="1:56" ht="10.5" customHeight="1" x14ac:dyDescent="0.2">
      <c r="A42" s="252"/>
      <c r="B42" s="1116"/>
      <c r="C42" s="17" t="s">
        <v>93</v>
      </c>
      <c r="D42" s="751" t="s">
        <v>94</v>
      </c>
      <c r="E42" s="1102"/>
      <c r="F42" s="1129"/>
      <c r="G42" s="1132"/>
      <c r="H42" s="1148"/>
      <c r="I42" s="1146"/>
      <c r="J42" s="784"/>
      <c r="K42" s="1143">
        <f>SG!D6</f>
        <v>0</v>
      </c>
      <c r="L42" s="735"/>
      <c r="M42" s="735"/>
      <c r="N42" s="735"/>
      <c r="O42" s="1105"/>
      <c r="P42" s="1105"/>
      <c r="Q42" s="735"/>
      <c r="R42" s="1108"/>
      <c r="S42" s="1102"/>
      <c r="T42" s="735"/>
      <c r="U42" s="735"/>
      <c r="V42" s="735"/>
      <c r="W42" s="11"/>
      <c r="X42" s="730">
        <v>22</v>
      </c>
      <c r="Y42" s="731">
        <v>226400000</v>
      </c>
      <c r="Z42" s="12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1"/>
    </row>
    <row r="43" spans="1:56" ht="10.5" customHeight="1" x14ac:dyDescent="0.2">
      <c r="A43" s="252"/>
      <c r="B43" s="1116"/>
      <c r="C43" s="17" t="s">
        <v>96</v>
      </c>
      <c r="D43" s="751" t="s">
        <v>94</v>
      </c>
      <c r="E43" s="1102"/>
      <c r="F43" s="1129"/>
      <c r="G43" s="1132"/>
      <c r="H43" s="1148"/>
      <c r="I43" s="1146"/>
      <c r="J43" s="784"/>
      <c r="K43" s="1143">
        <f>SG!D9</f>
        <v>0</v>
      </c>
      <c r="L43" s="735"/>
      <c r="M43" s="735"/>
      <c r="N43" s="735"/>
      <c r="O43" s="1105"/>
      <c r="P43" s="1105"/>
      <c r="Q43" s="735"/>
      <c r="R43" s="1108"/>
      <c r="S43" s="1102"/>
      <c r="T43" s="735"/>
      <c r="U43" s="735"/>
      <c r="V43" s="735"/>
      <c r="W43" s="11"/>
      <c r="X43" s="730">
        <v>23</v>
      </c>
      <c r="Y43" s="731">
        <v>114400000</v>
      </c>
      <c r="Z43" s="12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1"/>
    </row>
    <row r="44" spans="1:56" ht="11" customHeight="1" thickBot="1" x14ac:dyDescent="0.25">
      <c r="A44" s="752"/>
      <c r="B44" s="1117"/>
      <c r="C44" s="753" t="s">
        <v>99</v>
      </c>
      <c r="D44" s="733" t="s">
        <v>94</v>
      </c>
      <c r="E44" s="1103"/>
      <c r="F44" s="1130"/>
      <c r="G44" s="1133"/>
      <c r="H44" s="1148"/>
      <c r="I44" s="1146"/>
      <c r="J44" s="784"/>
      <c r="K44" s="1144">
        <f>SG!D12</f>
        <v>0</v>
      </c>
      <c r="L44" s="736"/>
      <c r="M44" s="736"/>
      <c r="N44" s="736"/>
      <c r="O44" s="1106"/>
      <c r="P44" s="1106"/>
      <c r="Q44" s="736"/>
      <c r="R44" s="1109"/>
      <c r="S44" s="1103"/>
      <c r="T44" s="736"/>
      <c r="U44" s="736"/>
      <c r="V44" s="736"/>
      <c r="W44" s="11"/>
      <c r="X44" s="730">
        <v>24</v>
      </c>
      <c r="Y44" s="731">
        <v>40000000</v>
      </c>
      <c r="Z44" s="12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1"/>
    </row>
    <row r="45" spans="1:56" ht="14.5" customHeight="1" thickBot="1" x14ac:dyDescent="0.25">
      <c r="A45" s="754" t="s">
        <v>251</v>
      </c>
      <c r="B45" s="1161"/>
      <c r="C45" s="1162"/>
      <c r="D45" s="1163">
        <f>SUM(D5:D40)</f>
        <v>0</v>
      </c>
      <c r="E45" s="1164">
        <f>SUM(E5:E44)</f>
        <v>0</v>
      </c>
      <c r="F45" s="1159">
        <f>SUM(F5:F40)</f>
        <v>0</v>
      </c>
      <c r="G45" s="1160">
        <f>SUM(G5:G40)</f>
        <v>0</v>
      </c>
      <c r="H45" s="750"/>
      <c r="I45" s="755"/>
      <c r="J45" s="756">
        <f>SUM(J5:J40)</f>
        <v>0</v>
      </c>
      <c r="K45" s="757">
        <f>K5+SUM(K41:K44)</f>
        <v>0</v>
      </c>
      <c r="L45" s="757">
        <f t="shared" ref="L45:N45" si="0">SUM(L5:L44)</f>
        <v>0</v>
      </c>
      <c r="M45" s="757">
        <f t="shared" si="0"/>
        <v>0</v>
      </c>
      <c r="N45" s="757">
        <f t="shared" si="0"/>
        <v>0</v>
      </c>
      <c r="O45" s="757">
        <f>SUM(O5)</f>
        <v>0</v>
      </c>
      <c r="P45" s="757">
        <f>SUM(P5:P44)</f>
        <v>0</v>
      </c>
      <c r="Q45" s="757">
        <f>SUM(Q5:Q44)</f>
        <v>0</v>
      </c>
      <c r="R45" s="757">
        <f>SUM(R5:R44)</f>
        <v>0</v>
      </c>
      <c r="S45" s="757">
        <f>0.015*D45</f>
        <v>0</v>
      </c>
      <c r="T45" s="757">
        <f>SUM(T5:T44)</f>
        <v>0</v>
      </c>
      <c r="U45" s="757">
        <f>SUM(U5:U44)</f>
        <v>0</v>
      </c>
      <c r="V45" s="758">
        <f>SUM(V5:V44)</f>
        <v>0</v>
      </c>
      <c r="W45" s="12"/>
      <c r="X45" s="22"/>
      <c r="Y45" s="22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1"/>
    </row>
    <row r="46" spans="1:56" ht="11" thickTop="1" thickBot="1" x14ac:dyDescent="0.25">
      <c r="A46" s="10"/>
      <c r="B46" s="1119" t="s">
        <v>221</v>
      </c>
      <c r="C46" s="1120"/>
      <c r="D46" s="1120"/>
      <c r="E46" s="750"/>
      <c r="F46" s="750"/>
      <c r="G46" s="750"/>
      <c r="H46" s="750"/>
      <c r="I46" s="759"/>
      <c r="J46" s="760">
        <f>IFERROR(J45/$D$45,0)</f>
        <v>0</v>
      </c>
      <c r="K46" s="761">
        <f t="shared" ref="K46:V46" si="1">IFERROR(K45/$D$45,0)</f>
        <v>0</v>
      </c>
      <c r="L46" s="762">
        <f t="shared" si="1"/>
        <v>0</v>
      </c>
      <c r="M46" s="762">
        <f t="shared" si="1"/>
        <v>0</v>
      </c>
      <c r="N46" s="762">
        <f t="shared" si="1"/>
        <v>0</v>
      </c>
      <c r="O46" s="762">
        <f t="shared" si="1"/>
        <v>0</v>
      </c>
      <c r="P46" s="762">
        <f t="shared" si="1"/>
        <v>0</v>
      </c>
      <c r="Q46" s="762">
        <f t="shared" si="1"/>
        <v>0</v>
      </c>
      <c r="R46" s="762">
        <f t="shared" si="1"/>
        <v>0</v>
      </c>
      <c r="S46" s="762">
        <f t="shared" si="1"/>
        <v>0</v>
      </c>
      <c r="T46" s="762">
        <f t="shared" si="1"/>
        <v>0</v>
      </c>
      <c r="U46" s="762">
        <f t="shared" si="1"/>
        <v>0</v>
      </c>
      <c r="V46" s="763">
        <f t="shared" si="1"/>
        <v>0</v>
      </c>
      <c r="W46" s="12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1"/>
    </row>
    <row r="47" spans="1:56" s="774" customFormat="1" ht="14" thickTop="1" thickBot="1" x14ac:dyDescent="0.3">
      <c r="A47" s="764"/>
      <c r="B47" s="765"/>
      <c r="C47" s="766"/>
      <c r="D47" s="767"/>
      <c r="E47" s="770"/>
      <c r="F47" s="767"/>
      <c r="G47" s="767"/>
      <c r="H47" s="767"/>
      <c r="I47" s="768"/>
      <c r="J47" s="769"/>
      <c r="K47" s="769"/>
      <c r="L47" s="770"/>
      <c r="M47" s="770"/>
      <c r="N47" s="770"/>
      <c r="O47" s="770"/>
      <c r="P47" s="770"/>
      <c r="Q47" s="770"/>
      <c r="R47" s="770"/>
      <c r="S47" s="770"/>
      <c r="T47" s="770"/>
      <c r="U47" s="770"/>
      <c r="V47" s="771"/>
      <c r="W47" s="772"/>
      <c r="X47" s="764"/>
      <c r="Y47" s="764"/>
      <c r="Z47" s="764"/>
      <c r="AA47" s="764"/>
      <c r="AB47" s="764"/>
      <c r="AC47" s="764"/>
      <c r="AD47" s="764"/>
      <c r="AE47" s="764"/>
      <c r="AF47" s="764"/>
      <c r="AG47" s="764"/>
      <c r="AH47" s="764"/>
      <c r="AI47" s="764"/>
      <c r="AJ47" s="764"/>
      <c r="AK47" s="764"/>
      <c r="AL47" s="764"/>
      <c r="AM47" s="764"/>
      <c r="AN47" s="764"/>
      <c r="AO47" s="764"/>
      <c r="AP47" s="764"/>
      <c r="AQ47" s="764"/>
      <c r="AR47" s="764"/>
      <c r="AS47" s="764"/>
      <c r="AT47" s="764"/>
      <c r="AU47" s="764"/>
      <c r="AV47" s="764"/>
      <c r="AW47" s="764"/>
      <c r="AX47" s="764"/>
      <c r="AY47" s="764"/>
      <c r="AZ47" s="764"/>
      <c r="BA47" s="764"/>
      <c r="BB47" s="764"/>
      <c r="BC47" s="764"/>
      <c r="BD47" s="773"/>
    </row>
    <row r="48" spans="1:56" s="719" customFormat="1" ht="13.5" thickBot="1" x14ac:dyDescent="0.3">
      <c r="A48" s="714"/>
      <c r="B48" s="1165" t="s">
        <v>249</v>
      </c>
      <c r="C48" s="1166"/>
      <c r="D48" s="1167">
        <f>SUM(D45)-E45</f>
        <v>0</v>
      </c>
      <c r="E48" s="718"/>
      <c r="F48" s="775"/>
      <c r="G48" s="775"/>
      <c r="H48" s="775"/>
      <c r="I48" s="772"/>
      <c r="J48" s="718"/>
      <c r="K48" s="718"/>
      <c r="L48" s="718"/>
      <c r="M48" s="718"/>
      <c r="N48" s="718"/>
      <c r="O48" s="718"/>
      <c r="P48" s="718"/>
      <c r="Q48" s="718"/>
      <c r="R48" s="718"/>
      <c r="S48" s="718"/>
      <c r="T48" s="718"/>
      <c r="U48" s="718"/>
      <c r="V48" s="718"/>
      <c r="W48" s="718"/>
      <c r="X48" s="718"/>
      <c r="Y48" s="718"/>
      <c r="Z48" s="718"/>
      <c r="AA48" s="718"/>
      <c r="AB48" s="718"/>
      <c r="AC48" s="718"/>
      <c r="AD48" s="718"/>
      <c r="AE48" s="718"/>
      <c r="AF48" s="718"/>
      <c r="AG48" s="718"/>
      <c r="AH48" s="718"/>
      <c r="AI48" s="718"/>
      <c r="AJ48" s="718"/>
      <c r="AK48" s="718"/>
      <c r="AL48" s="718"/>
      <c r="AM48" s="718"/>
      <c r="AN48" s="718"/>
      <c r="AO48" s="718"/>
      <c r="AP48" s="718"/>
      <c r="AQ48" s="718"/>
      <c r="AR48" s="718"/>
      <c r="AS48" s="718"/>
      <c r="AT48" s="718"/>
      <c r="AU48" s="718"/>
      <c r="AV48" s="718"/>
      <c r="AW48" s="718"/>
      <c r="AX48" s="718"/>
      <c r="AY48" s="718"/>
      <c r="AZ48" s="718"/>
      <c r="BA48" s="718"/>
      <c r="BB48" s="718"/>
      <c r="BC48" s="718"/>
      <c r="BD48" s="714"/>
    </row>
    <row r="49" spans="1:56" s="719" customFormat="1" ht="13.5" thickBot="1" x14ac:dyDescent="0.3">
      <c r="A49" s="714"/>
      <c r="B49" s="776" t="s">
        <v>250</v>
      </c>
      <c r="C49" s="777"/>
      <c r="D49" s="778">
        <f>SUM(J45:V45)</f>
        <v>0</v>
      </c>
      <c r="E49" s="718"/>
      <c r="F49" s="775"/>
      <c r="G49" s="775"/>
      <c r="H49" s="775"/>
      <c r="I49" s="772"/>
      <c r="J49" s="718"/>
      <c r="K49" s="718"/>
      <c r="L49" s="718"/>
      <c r="M49" s="718"/>
      <c r="N49" s="718"/>
      <c r="O49" s="718"/>
      <c r="P49" s="718"/>
      <c r="Q49" s="718"/>
      <c r="R49" s="718"/>
      <c r="S49" s="718"/>
      <c r="T49" s="718"/>
      <c r="U49" s="718"/>
      <c r="V49" s="718"/>
      <c r="W49" s="718"/>
      <c r="X49" s="718"/>
      <c r="Y49" s="718"/>
      <c r="Z49" s="718"/>
      <c r="AA49" s="718"/>
      <c r="AB49" s="718"/>
      <c r="AC49" s="718"/>
      <c r="AD49" s="718"/>
      <c r="AE49" s="718"/>
      <c r="AF49" s="718"/>
      <c r="AG49" s="718"/>
      <c r="AH49" s="718"/>
      <c r="AI49" s="718"/>
      <c r="AJ49" s="718"/>
      <c r="AK49" s="718"/>
      <c r="AL49" s="718"/>
      <c r="AM49" s="718"/>
      <c r="AN49" s="718"/>
      <c r="AO49" s="718"/>
      <c r="AP49" s="718"/>
      <c r="AQ49" s="718"/>
      <c r="AR49" s="718"/>
      <c r="AS49" s="718"/>
      <c r="AT49" s="718"/>
      <c r="AU49" s="718"/>
      <c r="AV49" s="718"/>
      <c r="AW49" s="718"/>
      <c r="AX49" s="718"/>
      <c r="AY49" s="718"/>
      <c r="AZ49" s="718"/>
      <c r="BA49" s="718"/>
      <c r="BB49" s="718"/>
      <c r="BC49" s="718"/>
      <c r="BD49" s="714"/>
    </row>
    <row r="50" spans="1:56" s="719" customFormat="1" ht="13" x14ac:dyDescent="0.25">
      <c r="A50" s="714"/>
      <c r="B50" s="1168" t="s">
        <v>89</v>
      </c>
      <c r="C50" s="1169"/>
      <c r="D50" s="1170">
        <f>D48-D49</f>
        <v>0</v>
      </c>
      <c r="E50" s="781"/>
      <c r="F50" s="779"/>
      <c r="G50" s="779"/>
      <c r="H50" s="779"/>
      <c r="I50" s="780"/>
      <c r="J50" s="718"/>
      <c r="K50" s="781"/>
      <c r="L50" s="781"/>
      <c r="M50" s="781"/>
      <c r="N50" s="781"/>
      <c r="O50" s="781"/>
      <c r="P50" s="781"/>
      <c r="Q50" s="781"/>
      <c r="R50" s="781"/>
      <c r="S50" s="781"/>
      <c r="T50" s="781"/>
      <c r="U50" s="781"/>
      <c r="V50" s="781"/>
      <c r="W50" s="718"/>
      <c r="X50" s="718"/>
      <c r="Y50" s="718"/>
      <c r="Z50" s="718"/>
      <c r="AA50" s="718"/>
      <c r="AB50" s="718"/>
      <c r="AC50" s="718"/>
      <c r="AD50" s="718"/>
      <c r="AE50" s="718"/>
      <c r="AF50" s="718"/>
      <c r="AG50" s="718"/>
      <c r="AH50" s="718"/>
      <c r="AI50" s="718"/>
      <c r="AJ50" s="718"/>
      <c r="AK50" s="718"/>
      <c r="AL50" s="718"/>
      <c r="AM50" s="718"/>
      <c r="AN50" s="718"/>
      <c r="AO50" s="718"/>
      <c r="AP50" s="718"/>
      <c r="AQ50" s="718"/>
      <c r="AR50" s="718"/>
      <c r="AS50" s="718"/>
      <c r="AT50" s="718"/>
      <c r="AU50" s="718"/>
      <c r="AV50" s="718"/>
      <c r="AW50" s="718"/>
      <c r="AX50" s="718"/>
      <c r="AY50" s="718"/>
      <c r="AZ50" s="718"/>
      <c r="BA50" s="718"/>
      <c r="BB50" s="718"/>
      <c r="BC50" s="718"/>
      <c r="BD50" s="714"/>
    </row>
    <row r="51" spans="1:56" s="719" customFormat="1" ht="13.5" thickBot="1" x14ac:dyDescent="0.3">
      <c r="A51" s="714"/>
      <c r="B51" s="1171"/>
      <c r="C51" s="1172"/>
      <c r="D51" s="1173" t="str">
        <f>IFERROR(D50/D48,"")</f>
        <v/>
      </c>
      <c r="E51" s="718"/>
      <c r="F51" s="782"/>
      <c r="G51" s="782"/>
      <c r="H51" s="782"/>
      <c r="I51" s="772"/>
      <c r="J51" s="718"/>
      <c r="K51" s="718"/>
      <c r="L51" s="718"/>
      <c r="M51" s="718"/>
      <c r="N51" s="718"/>
      <c r="O51" s="718"/>
      <c r="P51" s="718"/>
      <c r="Q51" s="718"/>
      <c r="R51" s="718"/>
      <c r="S51" s="718"/>
      <c r="T51" s="718"/>
      <c r="U51" s="718"/>
      <c r="V51" s="718"/>
      <c r="W51" s="718"/>
      <c r="X51" s="718"/>
      <c r="Y51" s="718"/>
      <c r="Z51" s="718"/>
      <c r="AA51" s="718"/>
      <c r="AB51" s="718"/>
      <c r="AC51" s="718"/>
      <c r="AD51" s="718"/>
      <c r="AE51" s="718"/>
      <c r="AF51" s="718"/>
      <c r="AG51" s="718"/>
      <c r="AH51" s="718"/>
      <c r="AI51" s="718"/>
      <c r="AJ51" s="718"/>
      <c r="AK51" s="718"/>
      <c r="AL51" s="718"/>
      <c r="AM51" s="718"/>
      <c r="AN51" s="718"/>
      <c r="AO51" s="718"/>
      <c r="AP51" s="718"/>
      <c r="AQ51" s="718"/>
      <c r="AR51" s="718"/>
      <c r="AS51" s="718"/>
      <c r="AT51" s="718"/>
      <c r="AU51" s="718"/>
      <c r="AV51" s="718"/>
      <c r="AW51" s="718"/>
      <c r="AX51" s="718"/>
      <c r="AY51" s="718"/>
      <c r="AZ51" s="718"/>
      <c r="BA51" s="718"/>
      <c r="BB51" s="718"/>
      <c r="BC51" s="718"/>
      <c r="BD51" s="714"/>
    </row>
    <row r="52" spans="1:56" x14ac:dyDescent="0.2">
      <c r="A52" s="10"/>
      <c r="B52" s="22"/>
      <c r="C52" s="22"/>
      <c r="D52" s="22"/>
      <c r="E52" s="10"/>
      <c r="F52" s="22"/>
      <c r="G52" s="22"/>
      <c r="H52" s="22"/>
      <c r="I52" s="711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1"/>
    </row>
    <row r="53" spans="1:56" x14ac:dyDescent="0.2">
      <c r="A53" s="10"/>
      <c r="B53" s="10"/>
      <c r="C53" s="10"/>
      <c r="D53" s="10"/>
      <c r="E53" s="10"/>
      <c r="F53" s="10"/>
      <c r="G53" s="10"/>
      <c r="H53" s="10"/>
      <c r="I53" s="711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1"/>
    </row>
    <row r="54" spans="1:56" x14ac:dyDescent="0.2">
      <c r="A54" s="10"/>
      <c r="B54" s="10"/>
      <c r="C54" s="10"/>
      <c r="D54" s="10"/>
      <c r="E54" s="10"/>
      <c r="F54" s="10"/>
      <c r="G54" s="10"/>
      <c r="H54" s="10"/>
      <c r="I54" s="711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1"/>
    </row>
    <row r="55" spans="1:56" x14ac:dyDescent="0.2">
      <c r="A55" s="10"/>
      <c r="B55" s="10"/>
      <c r="C55" s="10"/>
      <c r="D55" s="10"/>
      <c r="E55" s="10"/>
      <c r="F55" s="10"/>
      <c r="G55" s="10"/>
      <c r="H55" s="10"/>
      <c r="I55" s="711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1"/>
    </row>
    <row r="56" spans="1:56" x14ac:dyDescent="0.2">
      <c r="A56" s="10"/>
      <c r="B56" s="10"/>
      <c r="C56" s="10"/>
      <c r="D56" s="10"/>
      <c r="E56" s="10"/>
      <c r="F56" s="10"/>
      <c r="G56" s="10"/>
      <c r="H56" s="10"/>
      <c r="I56" s="711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1"/>
    </row>
    <row r="57" spans="1:56" x14ac:dyDescent="0.2">
      <c r="A57" s="10"/>
      <c r="B57" s="10"/>
      <c r="C57" s="10"/>
      <c r="D57" s="10"/>
      <c r="E57" s="10"/>
      <c r="F57" s="10"/>
      <c r="G57" s="10"/>
      <c r="H57" s="10"/>
      <c r="I57" s="711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1"/>
    </row>
    <row r="58" spans="1:56" x14ac:dyDescent="0.2">
      <c r="A58" s="10"/>
      <c r="B58" s="10"/>
      <c r="C58" s="10"/>
      <c r="D58" s="10"/>
      <c r="E58" s="10"/>
      <c r="F58" s="10"/>
      <c r="G58" s="10"/>
      <c r="H58" s="10"/>
      <c r="I58" s="711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1"/>
    </row>
    <row r="59" spans="1:56" x14ac:dyDescent="0.2">
      <c r="A59" s="10"/>
      <c r="B59" s="10"/>
      <c r="C59" s="10"/>
      <c r="D59" s="10"/>
      <c r="E59" s="10"/>
      <c r="F59" s="10"/>
      <c r="G59" s="10"/>
      <c r="H59" s="10"/>
      <c r="I59" s="711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1"/>
    </row>
    <row r="60" spans="1:56" x14ac:dyDescent="0.2">
      <c r="A60" s="10"/>
      <c r="B60" s="10"/>
      <c r="C60" s="10"/>
      <c r="D60" s="10"/>
      <c r="E60" s="10"/>
      <c r="F60" s="10"/>
      <c r="G60" s="10"/>
      <c r="H60" s="10"/>
      <c r="I60" s="711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1"/>
    </row>
    <row r="61" spans="1:56" x14ac:dyDescent="0.2">
      <c r="A61" s="10"/>
      <c r="B61" s="10"/>
      <c r="C61" s="10"/>
      <c r="D61" s="10"/>
      <c r="E61" s="10"/>
      <c r="F61" s="10"/>
      <c r="G61" s="10"/>
      <c r="H61" s="10"/>
      <c r="I61" s="711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1"/>
    </row>
    <row r="62" spans="1:56" x14ac:dyDescent="0.2">
      <c r="A62" s="10"/>
      <c r="B62" s="10"/>
      <c r="C62" s="10"/>
      <c r="D62" s="10"/>
      <c r="E62" s="10"/>
      <c r="F62" s="10"/>
      <c r="G62" s="10"/>
      <c r="H62" s="10"/>
      <c r="I62" s="711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1"/>
    </row>
    <row r="63" spans="1:56" x14ac:dyDescent="0.2">
      <c r="A63" s="10"/>
      <c r="B63" s="10"/>
      <c r="C63" s="10"/>
      <c r="D63" s="10"/>
      <c r="E63" s="10"/>
      <c r="F63" s="10"/>
      <c r="G63" s="10"/>
      <c r="H63" s="10"/>
      <c r="I63" s="711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1"/>
    </row>
    <row r="64" spans="1:56" x14ac:dyDescent="0.2">
      <c r="A64" s="10"/>
      <c r="B64" s="10"/>
      <c r="C64" s="10"/>
      <c r="D64" s="10"/>
      <c r="E64" s="10"/>
      <c r="F64" s="10"/>
      <c r="G64" s="10"/>
      <c r="H64" s="10"/>
      <c r="I64" s="711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1"/>
    </row>
    <row r="65" spans="1:56" x14ac:dyDescent="0.2">
      <c r="A65" s="10"/>
      <c r="B65" s="10"/>
      <c r="C65" s="10"/>
      <c r="D65" s="10"/>
      <c r="E65" s="10"/>
      <c r="F65" s="10"/>
      <c r="G65" s="10"/>
      <c r="H65" s="10"/>
      <c r="I65" s="711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1"/>
    </row>
    <row r="66" spans="1:56" x14ac:dyDescent="0.2">
      <c r="A66" s="10"/>
      <c r="B66" s="10"/>
      <c r="C66" s="10"/>
      <c r="D66" s="10"/>
      <c r="E66" s="10"/>
      <c r="F66" s="10"/>
      <c r="G66" s="10"/>
      <c r="H66" s="10"/>
      <c r="I66" s="711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1"/>
    </row>
    <row r="67" spans="1:56" x14ac:dyDescent="0.2">
      <c r="A67" s="10"/>
      <c r="B67" s="10"/>
      <c r="C67" s="10"/>
      <c r="D67" s="10"/>
      <c r="E67" s="10"/>
      <c r="F67" s="10"/>
      <c r="G67" s="10"/>
      <c r="H67" s="10"/>
      <c r="I67" s="711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1"/>
    </row>
    <row r="68" spans="1:56" x14ac:dyDescent="0.2">
      <c r="A68" s="10"/>
      <c r="B68" s="10"/>
      <c r="C68" s="10"/>
      <c r="D68" s="10"/>
      <c r="E68" s="10"/>
      <c r="F68" s="10"/>
      <c r="G68" s="10"/>
      <c r="H68" s="10"/>
      <c r="I68" s="711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1"/>
    </row>
    <row r="69" spans="1:56" x14ac:dyDescent="0.2">
      <c r="A69" s="10"/>
      <c r="B69" s="10"/>
      <c r="C69" s="10"/>
      <c r="D69" s="10"/>
      <c r="E69" s="10"/>
      <c r="F69" s="10"/>
      <c r="G69" s="10"/>
      <c r="H69" s="10"/>
      <c r="I69" s="711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1"/>
    </row>
    <row r="70" spans="1:56" x14ac:dyDescent="0.2">
      <c r="A70" s="10"/>
      <c r="B70" s="10"/>
      <c r="C70" s="10"/>
      <c r="D70" s="10"/>
      <c r="E70" s="10"/>
      <c r="F70" s="10"/>
      <c r="G70" s="10"/>
      <c r="H70" s="10"/>
      <c r="I70" s="711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1"/>
    </row>
    <row r="71" spans="1:56" x14ac:dyDescent="0.2">
      <c r="A71" s="10"/>
      <c r="B71" s="10"/>
      <c r="C71" s="10"/>
      <c r="D71" s="10"/>
      <c r="E71" s="10"/>
      <c r="F71" s="10"/>
      <c r="G71" s="10"/>
      <c r="H71" s="10"/>
      <c r="I71" s="711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1"/>
    </row>
    <row r="72" spans="1:56" x14ac:dyDescent="0.2">
      <c r="A72" s="10"/>
      <c r="B72" s="10"/>
      <c r="C72" s="10"/>
      <c r="D72" s="10"/>
      <c r="E72" s="10"/>
      <c r="F72" s="10"/>
      <c r="G72" s="10"/>
      <c r="H72" s="10"/>
      <c r="I72" s="711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1"/>
    </row>
    <row r="73" spans="1:56" x14ac:dyDescent="0.2">
      <c r="A73" s="10"/>
      <c r="B73" s="10"/>
      <c r="C73" s="10"/>
      <c r="D73" s="10"/>
      <c r="E73" s="10"/>
      <c r="F73" s="10"/>
      <c r="G73" s="10"/>
      <c r="H73" s="10"/>
      <c r="I73" s="711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1"/>
    </row>
    <row r="74" spans="1:56" x14ac:dyDescent="0.2">
      <c r="A74" s="10"/>
      <c r="B74" s="10"/>
      <c r="C74" s="10"/>
      <c r="D74" s="10"/>
      <c r="E74" s="10"/>
      <c r="F74" s="10"/>
      <c r="G74" s="10"/>
      <c r="H74" s="10"/>
      <c r="I74" s="711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1"/>
    </row>
    <row r="75" spans="1:56" x14ac:dyDescent="0.2">
      <c r="A75" s="10"/>
      <c r="B75" s="10"/>
      <c r="C75" s="10"/>
      <c r="D75" s="10"/>
      <c r="E75" s="10"/>
      <c r="F75" s="10"/>
      <c r="G75" s="10"/>
      <c r="H75" s="10"/>
      <c r="I75" s="711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1"/>
    </row>
    <row r="76" spans="1:56" x14ac:dyDescent="0.2">
      <c r="A76" s="10"/>
      <c r="B76" s="10"/>
      <c r="C76" s="10"/>
      <c r="D76" s="10"/>
      <c r="E76" s="10"/>
      <c r="F76" s="10"/>
      <c r="G76" s="10"/>
      <c r="H76" s="10"/>
      <c r="I76" s="711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1"/>
    </row>
    <row r="77" spans="1:56" x14ac:dyDescent="0.2">
      <c r="A77" s="10"/>
      <c r="B77" s="10"/>
      <c r="C77" s="10"/>
      <c r="D77" s="10"/>
      <c r="E77" s="10"/>
      <c r="F77" s="10"/>
      <c r="G77" s="10"/>
      <c r="H77" s="10"/>
      <c r="I77" s="711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1"/>
    </row>
    <row r="78" spans="1:56" x14ac:dyDescent="0.2">
      <c r="A78" s="10"/>
      <c r="B78" s="10"/>
      <c r="C78" s="10"/>
      <c r="D78" s="10"/>
      <c r="E78" s="10"/>
      <c r="F78" s="10"/>
      <c r="G78" s="10"/>
      <c r="H78" s="10"/>
      <c r="I78" s="711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1"/>
    </row>
    <row r="79" spans="1:56" x14ac:dyDescent="0.2">
      <c r="A79" s="10"/>
      <c r="B79" s="10"/>
      <c r="C79" s="10"/>
      <c r="D79" s="10"/>
      <c r="E79" s="10"/>
      <c r="F79" s="10"/>
      <c r="G79" s="10"/>
      <c r="H79" s="10"/>
      <c r="I79" s="711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1"/>
    </row>
    <row r="80" spans="1:56" x14ac:dyDescent="0.2">
      <c r="A80" s="10"/>
      <c r="B80" s="10"/>
      <c r="C80" s="10"/>
      <c r="D80" s="10"/>
      <c r="E80" s="10"/>
      <c r="F80" s="10"/>
      <c r="G80" s="10"/>
      <c r="H80" s="10"/>
      <c r="I80" s="711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1"/>
    </row>
    <row r="81" spans="1:56" x14ac:dyDescent="0.2">
      <c r="A81" s="10"/>
      <c r="B81" s="10"/>
      <c r="C81" s="10"/>
      <c r="D81" s="10"/>
      <c r="E81" s="10"/>
      <c r="F81" s="10"/>
      <c r="G81" s="10"/>
      <c r="H81" s="10"/>
      <c r="I81" s="711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1"/>
    </row>
    <row r="82" spans="1:56" x14ac:dyDescent="0.2">
      <c r="A82" s="10"/>
      <c r="B82" s="10"/>
      <c r="C82" s="10"/>
      <c r="D82" s="10"/>
      <c r="E82" s="10"/>
      <c r="F82" s="10"/>
      <c r="G82" s="10"/>
      <c r="H82" s="10"/>
      <c r="I82" s="711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1"/>
    </row>
    <row r="83" spans="1:56" x14ac:dyDescent="0.2">
      <c r="A83" s="10"/>
      <c r="B83" s="10"/>
      <c r="C83" s="10"/>
      <c r="D83" s="10"/>
      <c r="E83" s="10"/>
      <c r="F83" s="10"/>
      <c r="G83" s="10"/>
      <c r="H83" s="10"/>
      <c r="I83" s="711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1"/>
    </row>
    <row r="84" spans="1:56" x14ac:dyDescent="0.2">
      <c r="A84" s="10"/>
      <c r="B84" s="10"/>
      <c r="C84" s="10"/>
      <c r="D84" s="10"/>
      <c r="E84" s="10"/>
      <c r="F84" s="10"/>
      <c r="G84" s="10"/>
      <c r="H84" s="10"/>
      <c r="I84" s="711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1"/>
    </row>
    <row r="85" spans="1:56" x14ac:dyDescent="0.2">
      <c r="A85" s="10"/>
      <c r="B85" s="10"/>
      <c r="C85" s="10"/>
      <c r="D85" s="10"/>
      <c r="E85" s="10"/>
      <c r="F85" s="10"/>
      <c r="G85" s="10"/>
      <c r="H85" s="10"/>
      <c r="I85" s="711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1"/>
    </row>
    <row r="86" spans="1:56" x14ac:dyDescent="0.2">
      <c r="A86" s="10"/>
      <c r="B86" s="10"/>
      <c r="C86" s="10"/>
      <c r="D86" s="10"/>
      <c r="E86" s="10"/>
      <c r="F86" s="10"/>
      <c r="G86" s="10"/>
      <c r="H86" s="10"/>
      <c r="I86" s="711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1"/>
    </row>
    <row r="87" spans="1:56" x14ac:dyDescent="0.2">
      <c r="A87" s="10"/>
      <c r="B87" s="10"/>
      <c r="C87" s="10"/>
      <c r="D87" s="10"/>
      <c r="E87" s="10"/>
      <c r="F87" s="10"/>
      <c r="G87" s="10"/>
      <c r="H87" s="10"/>
      <c r="I87" s="711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1"/>
    </row>
    <row r="88" spans="1:56" x14ac:dyDescent="0.2">
      <c r="A88" s="10"/>
      <c r="B88" s="10"/>
      <c r="C88" s="10"/>
      <c r="D88" s="10"/>
      <c r="E88" s="10"/>
      <c r="F88" s="10"/>
      <c r="G88" s="10"/>
      <c r="H88" s="10"/>
      <c r="I88" s="711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1"/>
    </row>
    <row r="89" spans="1:56" x14ac:dyDescent="0.2">
      <c r="A89" s="10"/>
      <c r="B89" s="10"/>
      <c r="C89" s="10"/>
      <c r="D89" s="10"/>
      <c r="E89" s="10"/>
      <c r="F89" s="10"/>
      <c r="G89" s="10"/>
      <c r="H89" s="10"/>
      <c r="I89" s="711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1"/>
    </row>
    <row r="90" spans="1:56" x14ac:dyDescent="0.2">
      <c r="A90" s="10"/>
      <c r="B90" s="10"/>
      <c r="C90" s="10"/>
      <c r="D90" s="10"/>
      <c r="E90" s="10"/>
      <c r="F90" s="10"/>
      <c r="G90" s="10"/>
      <c r="H90" s="10"/>
      <c r="I90" s="711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1"/>
    </row>
    <row r="91" spans="1:56" x14ac:dyDescent="0.2">
      <c r="A91" s="10"/>
      <c r="B91" s="10"/>
      <c r="C91" s="10"/>
      <c r="D91" s="10"/>
      <c r="E91" s="10"/>
      <c r="F91" s="10"/>
      <c r="G91" s="10"/>
      <c r="H91" s="10"/>
      <c r="I91" s="711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1"/>
    </row>
    <row r="92" spans="1:56" x14ac:dyDescent="0.2">
      <c r="A92" s="10"/>
      <c r="B92" s="10"/>
      <c r="C92" s="10"/>
      <c r="D92" s="10"/>
      <c r="E92" s="10"/>
      <c r="F92" s="10"/>
      <c r="G92" s="10"/>
      <c r="H92" s="10"/>
      <c r="I92" s="711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1"/>
    </row>
    <row r="93" spans="1:56" x14ac:dyDescent="0.2">
      <c r="A93" s="10"/>
      <c r="B93" s="10"/>
      <c r="C93" s="10"/>
      <c r="D93" s="10"/>
      <c r="E93" s="10"/>
      <c r="F93" s="10"/>
      <c r="G93" s="10"/>
      <c r="H93" s="10"/>
      <c r="I93" s="711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1"/>
    </row>
    <row r="94" spans="1:56" x14ac:dyDescent="0.2">
      <c r="A94" s="10"/>
      <c r="B94" s="10"/>
      <c r="C94" s="10"/>
      <c r="D94" s="10"/>
      <c r="E94" s="10"/>
      <c r="F94" s="10"/>
      <c r="G94" s="10"/>
      <c r="H94" s="10"/>
      <c r="I94" s="711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1"/>
    </row>
    <row r="95" spans="1:56" x14ac:dyDescent="0.2">
      <c r="A95" s="10"/>
      <c r="B95" s="10"/>
      <c r="C95" s="10"/>
      <c r="D95" s="10"/>
      <c r="E95" s="10"/>
      <c r="F95" s="10"/>
      <c r="G95" s="10"/>
      <c r="H95" s="10"/>
      <c r="I95" s="711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1"/>
    </row>
    <row r="96" spans="1:56" x14ac:dyDescent="0.2">
      <c r="A96" s="10"/>
      <c r="B96" s="10"/>
      <c r="C96" s="10"/>
      <c r="D96" s="10"/>
      <c r="E96" s="10"/>
      <c r="F96" s="10"/>
      <c r="G96" s="10"/>
      <c r="H96" s="10"/>
      <c r="I96" s="711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1"/>
    </row>
    <row r="97" spans="1:56" x14ac:dyDescent="0.2">
      <c r="A97" s="10"/>
      <c r="B97" s="10"/>
      <c r="C97" s="10"/>
      <c r="D97" s="10"/>
      <c r="E97" s="10"/>
      <c r="F97" s="10"/>
      <c r="G97" s="10"/>
      <c r="H97" s="10"/>
      <c r="I97" s="711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1"/>
    </row>
    <row r="98" spans="1:56" x14ac:dyDescent="0.2">
      <c r="A98" s="10"/>
      <c r="B98" s="10"/>
      <c r="C98" s="10"/>
      <c r="D98" s="10"/>
      <c r="E98" s="10"/>
      <c r="F98" s="10"/>
      <c r="G98" s="10"/>
      <c r="H98" s="10"/>
      <c r="I98" s="711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1"/>
    </row>
    <row r="99" spans="1:56" x14ac:dyDescent="0.2">
      <c r="A99" s="10"/>
      <c r="B99" s="10"/>
      <c r="C99" s="10"/>
      <c r="D99" s="10"/>
      <c r="E99" s="10"/>
      <c r="F99" s="10"/>
      <c r="G99" s="10"/>
      <c r="H99" s="10"/>
      <c r="I99" s="711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1"/>
    </row>
    <row r="100" spans="1:56" x14ac:dyDescent="0.2">
      <c r="A100" s="10"/>
      <c r="B100" s="10"/>
      <c r="C100" s="10"/>
      <c r="D100" s="10"/>
      <c r="E100" s="10"/>
      <c r="F100" s="10"/>
      <c r="G100" s="10"/>
      <c r="H100" s="10"/>
      <c r="I100" s="711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1"/>
    </row>
    <row r="101" spans="1:56" x14ac:dyDescent="0.2">
      <c r="A101" s="10"/>
      <c r="B101" s="10"/>
      <c r="C101" s="10"/>
      <c r="D101" s="10"/>
      <c r="E101" s="10"/>
      <c r="F101" s="10"/>
      <c r="G101" s="10"/>
      <c r="H101" s="10"/>
      <c r="I101" s="711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1"/>
    </row>
    <row r="102" spans="1:56" x14ac:dyDescent="0.2">
      <c r="A102" s="10"/>
      <c r="B102" s="10"/>
      <c r="C102" s="10"/>
      <c r="D102" s="10"/>
      <c r="E102" s="10"/>
      <c r="F102" s="10"/>
      <c r="G102" s="10"/>
      <c r="H102" s="10"/>
      <c r="I102" s="711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1"/>
    </row>
    <row r="103" spans="1:56" x14ac:dyDescent="0.2">
      <c r="A103" s="10"/>
      <c r="B103" s="10"/>
      <c r="C103" s="10"/>
      <c r="D103" s="10"/>
      <c r="E103" s="10"/>
      <c r="F103" s="10"/>
      <c r="G103" s="10"/>
      <c r="H103" s="10"/>
      <c r="I103" s="711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1"/>
    </row>
    <row r="104" spans="1:56" x14ac:dyDescent="0.2">
      <c r="A104" s="10"/>
      <c r="B104" s="10"/>
      <c r="C104" s="10"/>
      <c r="D104" s="10"/>
      <c r="E104" s="10"/>
      <c r="F104" s="10"/>
      <c r="G104" s="10"/>
      <c r="H104" s="10"/>
      <c r="I104" s="711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1"/>
    </row>
    <row r="105" spans="1:56" x14ac:dyDescent="0.2">
      <c r="A105" s="10"/>
      <c r="B105" s="10"/>
      <c r="C105" s="10"/>
      <c r="D105" s="10"/>
      <c r="E105" s="10"/>
      <c r="F105" s="10"/>
      <c r="G105" s="10"/>
      <c r="H105" s="10"/>
      <c r="I105" s="711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1"/>
    </row>
    <row r="106" spans="1:56" x14ac:dyDescent="0.2">
      <c r="A106" s="10"/>
      <c r="B106" s="10"/>
      <c r="C106" s="10"/>
      <c r="D106" s="10"/>
      <c r="E106" s="10"/>
      <c r="F106" s="10"/>
      <c r="G106" s="10"/>
      <c r="H106" s="10"/>
      <c r="I106" s="711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1"/>
    </row>
    <row r="107" spans="1:56" x14ac:dyDescent="0.2">
      <c r="A107" s="10"/>
      <c r="B107" s="10"/>
      <c r="C107" s="10"/>
      <c r="D107" s="10"/>
      <c r="E107" s="10"/>
      <c r="F107" s="10"/>
      <c r="G107" s="10"/>
      <c r="H107" s="10"/>
      <c r="I107" s="711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1"/>
    </row>
    <row r="108" spans="1:56" x14ac:dyDescent="0.2">
      <c r="A108" s="10"/>
      <c r="B108" s="10"/>
      <c r="C108" s="10"/>
      <c r="D108" s="10"/>
      <c r="E108" s="10"/>
      <c r="F108" s="10"/>
      <c r="G108" s="10"/>
      <c r="H108" s="10"/>
      <c r="I108" s="711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1"/>
    </row>
    <row r="109" spans="1:56" x14ac:dyDescent="0.2">
      <c r="A109" s="10"/>
      <c r="B109" s="10"/>
      <c r="C109" s="10"/>
      <c r="D109" s="10"/>
      <c r="E109" s="10"/>
      <c r="F109" s="10"/>
      <c r="G109" s="10"/>
      <c r="H109" s="10"/>
      <c r="I109" s="711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1"/>
    </row>
    <row r="110" spans="1:56" x14ac:dyDescent="0.2">
      <c r="A110" s="10"/>
      <c r="B110" s="10"/>
      <c r="C110" s="10"/>
      <c r="D110" s="10"/>
      <c r="E110" s="10"/>
      <c r="F110" s="10"/>
      <c r="G110" s="10"/>
      <c r="H110" s="10"/>
      <c r="I110" s="711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1"/>
    </row>
    <row r="111" spans="1:56" x14ac:dyDescent="0.2">
      <c r="A111" s="10"/>
      <c r="B111" s="10"/>
      <c r="C111" s="10"/>
      <c r="D111" s="10"/>
      <c r="E111" s="10"/>
      <c r="F111" s="10"/>
      <c r="G111" s="10"/>
      <c r="H111" s="10"/>
      <c r="I111" s="711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1"/>
    </row>
    <row r="112" spans="1:56" x14ac:dyDescent="0.2">
      <c r="A112" s="10"/>
      <c r="B112" s="10"/>
      <c r="C112" s="10"/>
      <c r="D112" s="10"/>
      <c r="E112" s="10"/>
      <c r="F112" s="10"/>
      <c r="G112" s="10"/>
      <c r="H112" s="10"/>
      <c r="I112" s="711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1"/>
    </row>
    <row r="113" spans="1:56" x14ac:dyDescent="0.2">
      <c r="A113" s="10"/>
      <c r="B113" s="10"/>
      <c r="C113" s="10"/>
      <c r="D113" s="10"/>
      <c r="E113" s="10"/>
      <c r="F113" s="10"/>
      <c r="G113" s="10"/>
      <c r="H113" s="10"/>
      <c r="I113" s="711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1"/>
    </row>
    <row r="114" spans="1:56" x14ac:dyDescent="0.2">
      <c r="A114" s="10"/>
      <c r="B114" s="10"/>
      <c r="C114" s="10"/>
      <c r="D114" s="10"/>
      <c r="E114" s="10"/>
      <c r="F114" s="10"/>
      <c r="G114" s="10"/>
      <c r="H114" s="10"/>
      <c r="I114" s="711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1"/>
    </row>
    <row r="115" spans="1:56" x14ac:dyDescent="0.2">
      <c r="A115" s="10"/>
      <c r="B115" s="10"/>
      <c r="C115" s="10"/>
      <c r="D115" s="10"/>
      <c r="E115" s="10"/>
      <c r="F115" s="10"/>
      <c r="G115" s="10"/>
      <c r="H115" s="10"/>
      <c r="I115" s="711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1"/>
    </row>
    <row r="116" spans="1:56" x14ac:dyDescent="0.2">
      <c r="A116" s="10"/>
      <c r="B116" s="10"/>
      <c r="C116" s="10"/>
      <c r="D116" s="10"/>
      <c r="E116" s="10"/>
      <c r="F116" s="10"/>
      <c r="G116" s="10"/>
      <c r="H116" s="10"/>
      <c r="I116" s="711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1"/>
    </row>
    <row r="117" spans="1:56" x14ac:dyDescent="0.2">
      <c r="A117" s="10"/>
      <c r="B117" s="10"/>
      <c r="C117" s="10"/>
      <c r="D117" s="10"/>
      <c r="E117" s="10"/>
      <c r="F117" s="10"/>
      <c r="G117" s="10"/>
      <c r="H117" s="10"/>
      <c r="I117" s="711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1"/>
    </row>
    <row r="118" spans="1:56" x14ac:dyDescent="0.2">
      <c r="A118" s="10"/>
      <c r="B118" s="10"/>
      <c r="C118" s="10"/>
      <c r="D118" s="10"/>
      <c r="E118" s="10"/>
      <c r="F118" s="10"/>
      <c r="G118" s="10"/>
      <c r="H118" s="10"/>
      <c r="I118" s="711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1"/>
    </row>
    <row r="119" spans="1:56" x14ac:dyDescent="0.2">
      <c r="A119" s="10"/>
      <c r="B119" s="10"/>
      <c r="C119" s="10"/>
      <c r="D119" s="10"/>
      <c r="E119" s="10"/>
      <c r="F119" s="10"/>
      <c r="G119" s="10"/>
      <c r="H119" s="10"/>
      <c r="I119" s="711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1"/>
    </row>
    <row r="120" spans="1:56" x14ac:dyDescent="0.2">
      <c r="A120" s="10"/>
      <c r="B120" s="10"/>
      <c r="C120" s="10"/>
      <c r="D120" s="10"/>
      <c r="E120" s="10"/>
      <c r="F120" s="10"/>
      <c r="G120" s="10"/>
      <c r="H120" s="10"/>
      <c r="I120" s="711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1"/>
    </row>
    <row r="121" spans="1:56" x14ac:dyDescent="0.2">
      <c r="A121" s="10"/>
      <c r="B121" s="10"/>
      <c r="C121" s="10"/>
      <c r="D121" s="10"/>
      <c r="E121" s="10"/>
      <c r="F121" s="10"/>
      <c r="G121" s="10"/>
      <c r="H121" s="10"/>
      <c r="I121" s="711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1"/>
    </row>
    <row r="122" spans="1:56" x14ac:dyDescent="0.2">
      <c r="A122" s="10"/>
      <c r="B122" s="10"/>
      <c r="C122" s="10"/>
      <c r="D122" s="10"/>
      <c r="E122" s="10"/>
      <c r="F122" s="10"/>
      <c r="G122" s="10"/>
      <c r="H122" s="10"/>
      <c r="I122" s="711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1"/>
    </row>
    <row r="123" spans="1:56" x14ac:dyDescent="0.2">
      <c r="A123" s="10"/>
      <c r="B123" s="10"/>
      <c r="C123" s="10"/>
      <c r="D123" s="10"/>
      <c r="E123" s="10"/>
      <c r="F123" s="10"/>
      <c r="G123" s="10"/>
      <c r="H123" s="10"/>
      <c r="I123" s="711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1"/>
    </row>
    <row r="124" spans="1:56" x14ac:dyDescent="0.2">
      <c r="A124" s="10"/>
      <c r="B124" s="10"/>
      <c r="C124" s="10"/>
      <c r="D124" s="10"/>
      <c r="E124" s="10"/>
      <c r="F124" s="10"/>
      <c r="G124" s="10"/>
      <c r="H124" s="10"/>
      <c r="I124" s="711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1"/>
    </row>
    <row r="125" spans="1:56" x14ac:dyDescent="0.2">
      <c r="A125" s="10"/>
      <c r="B125" s="10"/>
      <c r="C125" s="10"/>
      <c r="D125" s="10"/>
      <c r="E125" s="10"/>
      <c r="F125" s="10"/>
      <c r="G125" s="10"/>
      <c r="H125" s="10"/>
      <c r="I125" s="711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1"/>
    </row>
    <row r="126" spans="1:56" x14ac:dyDescent="0.2">
      <c r="A126" s="10"/>
      <c r="B126" s="10"/>
      <c r="C126" s="10"/>
      <c r="D126" s="10"/>
      <c r="E126" s="10"/>
      <c r="F126" s="10"/>
      <c r="G126" s="10"/>
      <c r="H126" s="10"/>
      <c r="I126" s="711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1"/>
    </row>
    <row r="127" spans="1:56" x14ac:dyDescent="0.2">
      <c r="A127" s="10"/>
      <c r="B127" s="10"/>
      <c r="C127" s="10"/>
      <c r="D127" s="10"/>
      <c r="E127" s="10"/>
      <c r="F127" s="10"/>
      <c r="G127" s="10"/>
      <c r="H127" s="10"/>
      <c r="I127" s="711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1"/>
    </row>
    <row r="128" spans="1:56" x14ac:dyDescent="0.2">
      <c r="A128" s="10"/>
      <c r="B128" s="10"/>
      <c r="C128" s="10"/>
      <c r="D128" s="10"/>
      <c r="E128" s="10"/>
      <c r="F128" s="10"/>
      <c r="G128" s="10"/>
      <c r="H128" s="10"/>
      <c r="I128" s="711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1"/>
    </row>
    <row r="129" spans="1:56" x14ac:dyDescent="0.2">
      <c r="A129" s="10"/>
      <c r="B129" s="10"/>
      <c r="C129" s="10"/>
      <c r="D129" s="10"/>
      <c r="E129" s="10"/>
      <c r="F129" s="10"/>
      <c r="G129" s="10"/>
      <c r="H129" s="10"/>
      <c r="I129" s="711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1"/>
    </row>
    <row r="130" spans="1:56" x14ac:dyDescent="0.2">
      <c r="A130" s="10"/>
      <c r="B130" s="10"/>
      <c r="C130" s="10"/>
      <c r="D130" s="10"/>
      <c r="E130" s="10"/>
      <c r="F130" s="10"/>
      <c r="G130" s="10"/>
      <c r="H130" s="10"/>
      <c r="I130" s="711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1"/>
    </row>
    <row r="131" spans="1:56" x14ac:dyDescent="0.2">
      <c r="A131" s="10"/>
      <c r="B131" s="10"/>
      <c r="C131" s="10"/>
      <c r="D131" s="10"/>
      <c r="E131" s="10"/>
      <c r="F131" s="10"/>
      <c r="G131" s="10"/>
      <c r="H131" s="10"/>
      <c r="I131" s="711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1"/>
    </row>
    <row r="132" spans="1:56" x14ac:dyDescent="0.2">
      <c r="A132" s="10"/>
      <c r="B132" s="10"/>
      <c r="C132" s="10"/>
      <c r="D132" s="10"/>
      <c r="E132" s="10"/>
      <c r="F132" s="10"/>
      <c r="G132" s="10"/>
      <c r="H132" s="10"/>
      <c r="I132" s="711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1"/>
    </row>
    <row r="133" spans="1:56" x14ac:dyDescent="0.2">
      <c r="A133" s="10"/>
      <c r="B133" s="10"/>
      <c r="C133" s="10"/>
      <c r="D133" s="10"/>
      <c r="E133" s="10"/>
      <c r="F133" s="10"/>
      <c r="G133" s="10"/>
      <c r="H133" s="10"/>
      <c r="I133" s="711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1"/>
    </row>
    <row r="134" spans="1:56" x14ac:dyDescent="0.2">
      <c r="A134" s="10"/>
      <c r="B134" s="10"/>
      <c r="C134" s="10"/>
      <c r="D134" s="10"/>
      <c r="E134" s="10"/>
      <c r="F134" s="10"/>
      <c r="G134" s="10"/>
      <c r="H134" s="10"/>
      <c r="I134" s="711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1"/>
    </row>
    <row r="135" spans="1:56" x14ac:dyDescent="0.2">
      <c r="A135" s="10"/>
      <c r="B135" s="10"/>
      <c r="C135" s="10"/>
      <c r="D135" s="10"/>
      <c r="E135" s="10"/>
      <c r="F135" s="10"/>
      <c r="G135" s="10"/>
      <c r="H135" s="10"/>
      <c r="I135" s="711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1"/>
    </row>
    <row r="136" spans="1:56" x14ac:dyDescent="0.2">
      <c r="A136" s="10"/>
      <c r="B136" s="10"/>
      <c r="C136" s="10"/>
      <c r="D136" s="10"/>
      <c r="E136" s="10"/>
      <c r="F136" s="10"/>
      <c r="G136" s="10"/>
      <c r="H136" s="10"/>
      <c r="I136" s="711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1"/>
    </row>
    <row r="137" spans="1:56" x14ac:dyDescent="0.2">
      <c r="A137" s="10"/>
      <c r="B137" s="10"/>
      <c r="C137" s="10"/>
      <c r="D137" s="10"/>
      <c r="E137" s="10"/>
      <c r="F137" s="10"/>
      <c r="G137" s="10"/>
      <c r="H137" s="10"/>
      <c r="I137" s="711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1"/>
    </row>
    <row r="138" spans="1:56" x14ac:dyDescent="0.2">
      <c r="A138" s="23"/>
      <c r="B138" s="23"/>
      <c r="C138" s="23"/>
      <c r="D138" s="23"/>
      <c r="E138" s="23"/>
      <c r="F138" s="23"/>
      <c r="G138" s="23"/>
      <c r="H138" s="23"/>
      <c r="I138" s="78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  <c r="AA138" s="23"/>
      <c r="AB138" s="23"/>
      <c r="AC138" s="23"/>
      <c r="AD138" s="23"/>
      <c r="AE138" s="23"/>
      <c r="AF138" s="23"/>
      <c r="AG138" s="23"/>
      <c r="AH138" s="23"/>
      <c r="AI138" s="23"/>
      <c r="AJ138" s="23"/>
      <c r="AK138" s="23"/>
      <c r="AL138" s="23"/>
      <c r="AM138" s="23"/>
      <c r="AN138" s="23"/>
      <c r="AO138" s="23"/>
      <c r="AP138" s="23"/>
      <c r="AQ138" s="23"/>
      <c r="AR138" s="23"/>
      <c r="AS138" s="23"/>
      <c r="AT138" s="23"/>
      <c r="AU138" s="23"/>
      <c r="AV138" s="23"/>
      <c r="AW138" s="23"/>
      <c r="AX138" s="23"/>
      <c r="AY138" s="23"/>
      <c r="AZ138" s="23"/>
      <c r="BA138" s="23"/>
      <c r="BB138" s="23"/>
      <c r="BC138" s="23"/>
      <c r="BD138" s="160"/>
    </row>
  </sheetData>
  <sheetProtection selectLockedCells="1"/>
  <mergeCells count="66">
    <mergeCell ref="K5:K40"/>
    <mergeCell ref="B3:E3"/>
    <mergeCell ref="E5:E40"/>
    <mergeCell ref="H24:H26"/>
    <mergeCell ref="H27:H28"/>
    <mergeCell ref="H29:H30"/>
    <mergeCell ref="H31:H32"/>
    <mergeCell ref="H33:H34"/>
    <mergeCell ref="H13:H14"/>
    <mergeCell ref="H15:H16"/>
    <mergeCell ref="H17:H18"/>
    <mergeCell ref="H19:H21"/>
    <mergeCell ref="H22:H23"/>
    <mergeCell ref="G35:G36"/>
    <mergeCell ref="G39:G40"/>
    <mergeCell ref="F41:F44"/>
    <mergeCell ref="G41:G44"/>
    <mergeCell ref="H35:H36"/>
    <mergeCell ref="H39:H40"/>
    <mergeCell ref="G37:G38"/>
    <mergeCell ref="H37:H38"/>
    <mergeCell ref="G24:G26"/>
    <mergeCell ref="G27:G28"/>
    <mergeCell ref="G29:G30"/>
    <mergeCell ref="G31:G32"/>
    <mergeCell ref="G33:G34"/>
    <mergeCell ref="G13:G14"/>
    <mergeCell ref="G15:G16"/>
    <mergeCell ref="G17:G18"/>
    <mergeCell ref="G19:G21"/>
    <mergeCell ref="G22:G23"/>
    <mergeCell ref="F3:H3"/>
    <mergeCell ref="G5:G6"/>
    <mergeCell ref="G7:G8"/>
    <mergeCell ref="G9:G10"/>
    <mergeCell ref="G11:G12"/>
    <mergeCell ref="H5:H6"/>
    <mergeCell ref="H7:H8"/>
    <mergeCell ref="H9:H10"/>
    <mergeCell ref="H11:H12"/>
    <mergeCell ref="B50:C51"/>
    <mergeCell ref="B46:D46"/>
    <mergeCell ref="B41:B44"/>
    <mergeCell ref="B29:B30"/>
    <mergeCell ref="B22:B23"/>
    <mergeCell ref="B27:B28"/>
    <mergeCell ref="B39:B40"/>
    <mergeCell ref="B37:B38"/>
    <mergeCell ref="B5:B6"/>
    <mergeCell ref="B31:B32"/>
    <mergeCell ref="B33:B34"/>
    <mergeCell ref="B35:B36"/>
    <mergeCell ref="B19:B21"/>
    <mergeCell ref="B24:B26"/>
    <mergeCell ref="B17:B18"/>
    <mergeCell ref="B13:B14"/>
    <mergeCell ref="B11:B12"/>
    <mergeCell ref="B7:B8"/>
    <mergeCell ref="B9:B10"/>
    <mergeCell ref="B15:B16"/>
    <mergeCell ref="E41:E44"/>
    <mergeCell ref="S5:S44"/>
    <mergeCell ref="P5:P44"/>
    <mergeCell ref="R5:R44"/>
    <mergeCell ref="O5:O44"/>
    <mergeCell ref="N5:N4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26</vt:i4>
      </vt:variant>
    </vt:vector>
  </HeadingPairs>
  <TitlesOfParts>
    <vt:vector size="26" baseType="lpstr">
      <vt:lpstr>Copertina</vt:lpstr>
      <vt:lpstr>Istruzioni per la compilazione</vt:lpstr>
      <vt:lpstr>ELT_ORD</vt:lpstr>
      <vt:lpstr>CLI_ORD</vt:lpstr>
      <vt:lpstr>IDR_ORD</vt:lpstr>
      <vt:lpstr>ELV_ORD</vt:lpstr>
      <vt:lpstr>ANT_ORD</vt:lpstr>
      <vt:lpstr>SPE_ORD</vt:lpstr>
      <vt:lpstr>PTEC_ORD</vt:lpstr>
      <vt:lpstr>PUL_AB</vt:lpstr>
      <vt:lpstr>PUL_ARP</vt:lpstr>
      <vt:lpstr>PPUL_ORD</vt:lpstr>
      <vt:lpstr>DIS_AB</vt:lpstr>
      <vt:lpstr>DIS_ARP</vt:lpstr>
      <vt:lpstr>SMA_ORD</vt:lpstr>
      <vt:lpstr>GIA_ORD</vt:lpstr>
      <vt:lpstr>STO_ORD</vt:lpstr>
      <vt:lpstr>FAC_ORD</vt:lpstr>
      <vt:lpstr>TRA_ORD</vt:lpstr>
      <vt:lpstr>EDI_ORD</vt:lpstr>
      <vt:lpstr>LET_ORD</vt:lpstr>
      <vt:lpstr>FM_STR</vt:lpstr>
      <vt:lpstr>SG</vt:lpstr>
      <vt:lpstr>Dettaglio costi del lavoro (MS)</vt:lpstr>
      <vt:lpstr>Dettaglio costi del lavoro (MM)</vt:lpstr>
      <vt:lpstr>Riepilogo Ricavi Costi e Utile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Vitulano Massimo</cp:lastModifiedBy>
  <cp:lastPrinted>2019-12-11T17:08:24Z</cp:lastPrinted>
  <dcterms:created xsi:type="dcterms:W3CDTF">2018-09-26T09:05:35Z</dcterms:created>
  <dcterms:modified xsi:type="dcterms:W3CDTF">2025-02-18T12:36:47Z</dcterms:modified>
</cp:coreProperties>
</file>